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SpoVer\Downloads\"/>
    </mc:Choice>
  </mc:AlternateContent>
  <xr:revisionPtr revIDLastSave="0" documentId="8_{AACFB3FF-5F9E-4F61-85FB-48A2F9B036FD}" xr6:coauthVersionLast="47" xr6:coauthVersionMax="47" xr10:uidLastSave="{00000000-0000-0000-0000-000000000000}"/>
  <bookViews>
    <workbookView xWindow="3630" yWindow="-18810" windowWidth="28125" windowHeight="15930" firstSheet="1" activeTab="1" xr2:uid="{283B9871-C3BE-4DB4-97E0-D25EF16CA375}"/>
  </bookViews>
  <sheets>
    <sheet name="Prisskjema Mal" sheetId="5" r:id="rId1"/>
    <sheet name="Prisskjema enhetspriser" sheetId="1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1" l="1"/>
  <c r="H39" i="11"/>
  <c r="H38" i="11"/>
  <c r="H37" i="11"/>
  <c r="H36" i="11"/>
  <c r="H35" i="11"/>
  <c r="H34" i="11"/>
  <c r="H33" i="11"/>
  <c r="H32" i="11"/>
  <c r="H31" i="11"/>
  <c r="H30" i="11"/>
  <c r="H29" i="11"/>
  <c r="H28" i="11"/>
  <c r="H27" i="11"/>
  <c r="H26" i="11"/>
  <c r="H25" i="11"/>
  <c r="H24" i="11"/>
  <c r="H23" i="11"/>
  <c r="H22" i="11"/>
  <c r="H21" i="11"/>
  <c r="H20" i="11"/>
  <c r="H19" i="11"/>
  <c r="H18" i="11"/>
  <c r="H16" i="11"/>
  <c r="H15" i="11"/>
  <c r="H14" i="11"/>
  <c r="H13" i="11"/>
  <c r="H12" i="11"/>
  <c r="H11" i="11"/>
  <c r="H10" i="11"/>
  <c r="H9" i="11"/>
  <c r="H8" i="11"/>
  <c r="H7" i="11"/>
  <c r="H6" i="11"/>
  <c r="H5" i="11"/>
  <c r="H4" i="11"/>
  <c r="H103" i="5"/>
  <c r="H14" i="5"/>
  <c r="H119" i="5"/>
  <c r="H138" i="5"/>
  <c r="H42" i="11" l="1"/>
  <c r="H140" i="5"/>
</calcChain>
</file>

<file path=xl/sharedStrings.xml><?xml version="1.0" encoding="utf-8"?>
<sst xmlns="http://schemas.openxmlformats.org/spreadsheetml/2006/main" count="642" uniqueCount="283">
  <si>
    <t>Nr</t>
  </si>
  <si>
    <t>Beskrivelse</t>
  </si>
  <si>
    <t>Enhet</t>
  </si>
  <si>
    <t>Ledig</t>
  </si>
  <si>
    <t>Enhet pris eks. mva.</t>
  </si>
  <si>
    <t>Antall</t>
  </si>
  <si>
    <t>Sum eks. mva.</t>
  </si>
  <si>
    <t>Henvisning til E3.1.2</t>
  </si>
  <si>
    <t>Merknadsfelt kan benyttes fritt</t>
  </si>
  <si>
    <t>1. Felles prispunkter pr avrop</t>
  </si>
  <si>
    <t>NB! Les E3.1.2 Veiledning til prisskjema</t>
  </si>
  <si>
    <t>1.1</t>
  </si>
  <si>
    <t>Befaring</t>
  </si>
  <si>
    <t>1.2</t>
  </si>
  <si>
    <t>Reisekostnader for personell</t>
  </si>
  <si>
    <t>1.3</t>
  </si>
  <si>
    <t>Frakt &amp; Logistikk</t>
  </si>
  <si>
    <t>1.4</t>
  </si>
  <si>
    <t>Materiell (overført fra materiellliste)</t>
  </si>
  <si>
    <t>1.5</t>
  </si>
  <si>
    <t>Rigg (stedlige kostnader)</t>
  </si>
  <si>
    <t>1.6</t>
  </si>
  <si>
    <t>Frakt av maskiner til/fra lokasjon</t>
  </si>
  <si>
    <t>1.7</t>
  </si>
  <si>
    <t>Adkomstkostnader for personell ved utfordrende adkomst</t>
  </si>
  <si>
    <t>1.8</t>
  </si>
  <si>
    <t>Ekstra kostnader Sportilgang - Dagtid</t>
  </si>
  <si>
    <t>1.9</t>
  </si>
  <si>
    <t>Ekstra kostnader Sportilgang - Natt</t>
  </si>
  <si>
    <t>1.10</t>
  </si>
  <si>
    <t>Administrasjon</t>
  </si>
  <si>
    <t>Summering av punkt 1.1 - 1.10</t>
  </si>
  <si>
    <t>kun ved avrop</t>
  </si>
  <si>
    <t>2. RFR, MU og RU installasjon</t>
  </si>
  <si>
    <t>enhet</t>
  </si>
  <si>
    <t>2.1</t>
  </si>
  <si>
    <t>Node A installasjon, kommisjonering og test inkl. alarmer og idriftsettelsesrapport m/konfig dump</t>
  </si>
  <si>
    <t>pr. stk</t>
  </si>
  <si>
    <t>2.2</t>
  </si>
  <si>
    <t>ION-M Master Unit installasjon, kommisjonering og test inkl. alarmer og idriftsettelsesrapport m/konfig dump (opp til 10 stk RU)</t>
  </si>
  <si>
    <t>2.3</t>
  </si>
  <si>
    <t>ION-M Remote Unit installasjon, kommisjonering og test inkl. alarmer</t>
  </si>
  <si>
    <t>2.4</t>
  </si>
  <si>
    <t>ERA Master Unit installasjon, kommisjonering og test inkl. alarmer og idriftsettelsesrapport m/konfig dump (opp til 32 RU)</t>
  </si>
  <si>
    <t>2.5</t>
  </si>
  <si>
    <t>ERA Remote Unit installasjon, kommisjonering og test inkl. alarmer</t>
  </si>
  <si>
    <t>2.6</t>
  </si>
  <si>
    <t>Demontere RF repeater inkl. sanering</t>
  </si>
  <si>
    <t>2.7</t>
  </si>
  <si>
    <t>Demontering av MU inkl. sanering</t>
  </si>
  <si>
    <t>2.8</t>
  </si>
  <si>
    <t>Demontere Remote Unit inkl. sanering</t>
  </si>
  <si>
    <t>2.9</t>
  </si>
  <si>
    <t>Som bygget felles dokumentasjon pr. tunnelanlegg (SDR/FTD/Enlinje/Målerapport)</t>
  </si>
  <si>
    <t>pr. anlegg</t>
  </si>
  <si>
    <t>2.10</t>
  </si>
  <si>
    <t>Som bygget dokumentasjon pr. tunnel lokasjon</t>
  </si>
  <si>
    <t>pr. lokasjon</t>
  </si>
  <si>
    <t>2.11</t>
  </si>
  <si>
    <t>PIM og VSWR måling i tunnelanlegg (opptil 5 målepunkt)</t>
  </si>
  <si>
    <t>2.12</t>
  </si>
  <si>
    <t>Dekningstest utført med TrioTrace el. Tilsvarende (inntil 1 km tunnel)</t>
  </si>
  <si>
    <t>3. BTS, RRH</t>
  </si>
  <si>
    <t>3.1</t>
  </si>
  <si>
    <t>Utvidelse av Flexi Edge BTS med kun TRX modul inkl idriftsettelsesrapport</t>
  </si>
  <si>
    <t>3.2</t>
  </si>
  <si>
    <t>Utvidelse av Flexi Edge BTS med en celle/TRX inkl idriftsettelsesrapport</t>
  </si>
  <si>
    <t>3.3</t>
  </si>
  <si>
    <t>Installasjon, kommisjonering og test av komplett Multi BTS FRM10 (samlokalisert) inkl. alarmer og idriftsettelsesrapport</t>
  </si>
  <si>
    <t>3.4</t>
  </si>
  <si>
    <t>Installasjon, kommisjonering og test av Multi BTS (FMR10 system modul) inkl. alarmer og idriftsettelsesrapport</t>
  </si>
  <si>
    <t>3.5</t>
  </si>
  <si>
    <t>Installasjon, kommisjonering og test av RRH (utskutt) inkl. alarmer</t>
  </si>
  <si>
    <t>3.6</t>
  </si>
  <si>
    <t>Utvidelse av Multi BTS med en RRH (samlokalisert med systemmodul) inkl idriftsettelsesrapport</t>
  </si>
  <si>
    <t>3.7</t>
  </si>
  <si>
    <t>Demontering av BTS inkl. retur til BN lager eller sanering</t>
  </si>
  <si>
    <t>3.8</t>
  </si>
  <si>
    <t>Som bygget site dokumentasjon</t>
  </si>
  <si>
    <t>3.9</t>
  </si>
  <si>
    <t>PIM og VSWR måling inkl. rapport</t>
  </si>
  <si>
    <t>3.10</t>
  </si>
  <si>
    <t>Dekningstest utført med TrioTrace el. tilsvarende (på vei langs spor opptil 20 km)</t>
  </si>
  <si>
    <t>pr.lokasjon</t>
  </si>
  <si>
    <t>3.11</t>
  </si>
  <si>
    <t>Transmisjon/radiolinje/fiber</t>
  </si>
  <si>
    <t>4.1</t>
  </si>
  <si>
    <t>Staging av transmisjonsnode med innlasting av basis konfigurasjon (Bane NOR mal) og hardware/software verifikasjon</t>
  </si>
  <si>
    <t>pr stk</t>
  </si>
  <si>
    <t>4.2 a</t>
  </si>
  <si>
    <t>Installasjon og idriftsettelse av transmisjonsnode på aktuell lokasjon. Vekt inntil 15kg.</t>
  </si>
  <si>
    <t>4.2 b</t>
  </si>
  <si>
    <t>Installasjon og idriftsettelse av transmisjonsnode på aktuell lokasjon. Vekt 15-40 kg.</t>
  </si>
  <si>
    <t>4.3</t>
  </si>
  <si>
    <t xml:space="preserve">Installasjon av preterminert patche-panel, inkludert strekking av inntil 50m kabel på eksisterende føringsvei. </t>
  </si>
  <si>
    <t>4.4</t>
  </si>
  <si>
    <t>Montere patchepanel med pigtails</t>
  </si>
  <si>
    <t>4.5</t>
  </si>
  <si>
    <t>Fiberskjøting, en pris for skjøting av de to første fibrene</t>
  </si>
  <si>
    <t>4.6</t>
  </si>
  <si>
    <t>Fiberskjøting, stykkpris for de etterfølgende fiber</t>
  </si>
  <si>
    <t>4.7</t>
  </si>
  <si>
    <t>Montere konvolutthylle i skap, inkl materiell</t>
  </si>
  <si>
    <t>4.8</t>
  </si>
  <si>
    <t>Montere føringsbøyle, inkl materiell</t>
  </si>
  <si>
    <t>4.9</t>
  </si>
  <si>
    <t>Etablering av en radiolinje 1+0</t>
  </si>
  <si>
    <t>4.10</t>
  </si>
  <si>
    <t>Etablering av radiolinje 1+1</t>
  </si>
  <si>
    <t>4.11</t>
  </si>
  <si>
    <t>Etablering av ethernet kabel mellom IDU og ODU, inkludert lynavleder</t>
  </si>
  <si>
    <t>pr.m</t>
  </si>
  <si>
    <t>4.12</t>
  </si>
  <si>
    <t>Etablering av fiberløsning mellom IDU og ODU</t>
  </si>
  <si>
    <t>pr. m</t>
  </si>
  <si>
    <t>5. Antennemontasje</t>
  </si>
  <si>
    <t>5.1</t>
  </si>
  <si>
    <t>Strålekabel installasjon på eksisterende bærewire eller høyhastighetsklemmer (festes ihht krav på ca hver 1,3 meter)</t>
  </si>
  <si>
    <t>pr. 50 meter</t>
  </si>
  <si>
    <t>5.2</t>
  </si>
  <si>
    <t>RF jumper kabel 1/2" (superflex)</t>
  </si>
  <si>
    <t>5.3</t>
  </si>
  <si>
    <t>RF feeder kabel 7/8"</t>
  </si>
  <si>
    <t>5.5</t>
  </si>
  <si>
    <t>5.4</t>
  </si>
  <si>
    <t>RF feeder kabel 1 5/8"</t>
  </si>
  <si>
    <t>5.6</t>
  </si>
  <si>
    <t>Feeder kabel konnektor</t>
  </si>
  <si>
    <t>5.7</t>
  </si>
  <si>
    <r>
      <t>Liten panel antenne (0,3 - 1,0 m) installasjon inkl. jumper på rør, i stolper eller mast</t>
    </r>
    <r>
      <rPr>
        <strike/>
        <sz val="11"/>
        <color theme="1"/>
        <rFont val="Arial"/>
        <family val="2"/>
      </rPr>
      <t xml:space="preserve"> opp til 50 meter høyde</t>
    </r>
  </si>
  <si>
    <t>5.8</t>
  </si>
  <si>
    <r>
      <t>Stor panel antenne (1,3 - 2,5 m) installasjon inkl. jumper på rør, i stolper eller mast</t>
    </r>
    <r>
      <rPr>
        <strike/>
        <sz val="11"/>
        <color theme="1"/>
        <rFont val="Arial"/>
        <family val="2"/>
      </rPr>
      <t xml:space="preserve"> opp til 50 meter høyde</t>
    </r>
  </si>
  <si>
    <t>5.9</t>
  </si>
  <si>
    <t>Montere Loggperiodisk antenne inkl. jumper på rør, i stolpe eller mast</t>
  </si>
  <si>
    <t>5.10</t>
  </si>
  <si>
    <t>Installasjon av splitter, tapper, kopler, kombiner eller ende terminator inkl. eventuelt jumpere</t>
  </si>
  <si>
    <t>5.11</t>
  </si>
  <si>
    <t>Installasjon av DC/DC block 16kV eller surge arrestor inkl. jumper</t>
  </si>
  <si>
    <t>5.12</t>
  </si>
  <si>
    <t>Fjerne/sanere strålekabel</t>
  </si>
  <si>
    <t>5.13</t>
  </si>
  <si>
    <t>Fjerne/sanere feeder på vegg eller i kabelkanal</t>
  </si>
  <si>
    <t>5.14</t>
  </si>
  <si>
    <t>Fjerne/sanere feeder i trekkerør</t>
  </si>
  <si>
    <t>5.15</t>
  </si>
  <si>
    <t>Fjerne/sanere antenne</t>
  </si>
  <si>
    <t>5.16</t>
  </si>
  <si>
    <t>Fjerne/sanere splitter, tapper, kopler, kombiner, ende terminator, DC/DC block 16kV eller surge arrestor inkl. jumper</t>
  </si>
  <si>
    <t>5.17</t>
  </si>
  <si>
    <t>6. Oppheng, montasjeramme og skap</t>
  </si>
  <si>
    <t>6.1</t>
  </si>
  <si>
    <t>Montere utstyrsramme på tunnelvegg (fjell el.betong)</t>
  </si>
  <si>
    <t>6.2</t>
  </si>
  <si>
    <t>Oppheng av bærewire til strålekabel</t>
  </si>
  <si>
    <t>6.3</t>
  </si>
  <si>
    <t>Oppheng høyhastighetsklemmer</t>
  </si>
  <si>
    <t>6.4</t>
  </si>
  <si>
    <t>Levere og montere antennerør vegghengt</t>
  </si>
  <si>
    <t>6.5</t>
  </si>
  <si>
    <t>Levere og montere antennerør for Tunnel-antenne</t>
  </si>
  <si>
    <t>6.6</t>
  </si>
  <si>
    <t>Levere og montere Gravitasjonsfeste med antennerør på tak</t>
  </si>
  <si>
    <t>6.7</t>
  </si>
  <si>
    <t>Innplassere/montere nytt ferdig montert utstyrsskap i hytte/rom inkl. jording (ekskl. skap)</t>
  </si>
  <si>
    <t>6.8</t>
  </si>
  <si>
    <t>Montere flatpakket skap med skinner for 19'' inkl.innplassering og jording (ekskl. skap)</t>
  </si>
  <si>
    <t>6.9</t>
  </si>
  <si>
    <t>7. Primær og sekundærkraft</t>
  </si>
  <si>
    <t>7.1</t>
  </si>
  <si>
    <t>Mekanisk ferdigstillelse av 3-9kW likeretter i telerom/hytte</t>
  </si>
  <si>
    <t>7.2</t>
  </si>
  <si>
    <t>Sanering/demontering av 3-9kW likeretter i telerom/hytte</t>
  </si>
  <si>
    <t>7.3</t>
  </si>
  <si>
    <t>Mekanisk ferdigstillelse av 10-30kW likeretter i telerom/hytte</t>
  </si>
  <si>
    <t>7.4</t>
  </si>
  <si>
    <t>Sanering/demontering av 10-30kW likeretter i telerom/hytte</t>
  </si>
  <si>
    <t>7.5</t>
  </si>
  <si>
    <t>Nytt likeretterskap til ramme i tunnel</t>
  </si>
  <si>
    <t>7.5.1</t>
  </si>
  <si>
    <t>Demontere og sanere likeretter m/skap (ramme i tunnel)</t>
  </si>
  <si>
    <t>7.6</t>
  </si>
  <si>
    <t>Tilkoble en ny 48VDC kurs i eksisterende likeretter, 1,5mm2</t>
  </si>
  <si>
    <t>7.7</t>
  </si>
  <si>
    <t>Tilkoble en ny 48VDC kurs i eksisterende likeretter, 2,5mm2</t>
  </si>
  <si>
    <t>7.8</t>
  </si>
  <si>
    <t>Tilkoble en ny 48VDC kurs i eksisterende likeretter, 4mm2</t>
  </si>
  <si>
    <t>7.9</t>
  </si>
  <si>
    <t>Tilkoble en ny 48VDC kurs i eksisterende likeretter, 6mm2</t>
  </si>
  <si>
    <t>7.10</t>
  </si>
  <si>
    <t>Tilkoble en ny 48VDC kurs i eksisterende likeretter, 10mm2</t>
  </si>
  <si>
    <t>7.11</t>
  </si>
  <si>
    <t>Tilkoble en ny 48VDC kurs i eksisterende likeretter, 16mm2</t>
  </si>
  <si>
    <t>7.12</t>
  </si>
  <si>
    <t>Tilkoble en ny 48VDC kurs i eksisterende likeretter, 25mm2</t>
  </si>
  <si>
    <t>7.13</t>
  </si>
  <si>
    <t>Tilkoble en ny 48VDC kurs i eksisterende likeretter, 35mm2</t>
  </si>
  <si>
    <t>7.14</t>
  </si>
  <si>
    <t>Idriftsettelse av likeretter</t>
  </si>
  <si>
    <t>7.15</t>
  </si>
  <si>
    <t>Etablere en ny kurs til likeretter i eksisterende fordeling (3fase C16A)</t>
  </si>
  <si>
    <t>7.16</t>
  </si>
  <si>
    <t>Etablere en ny kurs til likeretter i eksisterende fordeling (3fase C32A)</t>
  </si>
  <si>
    <t>7.17</t>
  </si>
  <si>
    <t>Etablere aggregat stikk i skap ute på telehytte</t>
  </si>
  <si>
    <t>7.18</t>
  </si>
  <si>
    <t>Rehabilitering av eksisterende fordelingsskap i telehytte/rom</t>
  </si>
  <si>
    <t>7.19</t>
  </si>
  <si>
    <t>Nytt fordelingsskap til ramme i tunnel</t>
  </si>
  <si>
    <t>7.19.1</t>
  </si>
  <si>
    <t>Demontere og sanere fordelingsskap (ramme i tunnel)</t>
  </si>
  <si>
    <t>7.20</t>
  </si>
  <si>
    <t>El-skap rehabilitering stort Hydal skap</t>
  </si>
  <si>
    <t>7.21</t>
  </si>
  <si>
    <t>Montere Flexibox 900 med CC3000 kontroller</t>
  </si>
  <si>
    <t>Summering av punktene 2-7</t>
  </si>
  <si>
    <t>Kun ved avrop</t>
  </si>
  <si>
    <t>8. Kompetanse/roller</t>
  </si>
  <si>
    <t xml:space="preserve">Normal dagtid
</t>
  </si>
  <si>
    <t>Kveld 
Oppgi tidspunkt</t>
  </si>
  <si>
    <t>Natt
Oppgi tidspunkt</t>
  </si>
  <si>
    <t>Pris/pr. time</t>
  </si>
  <si>
    <t>påslag pr. time i %</t>
  </si>
  <si>
    <t xml:space="preserve">Antall </t>
  </si>
  <si>
    <t>Summering</t>
  </si>
  <si>
    <t>8</t>
  </si>
  <si>
    <t>8.1</t>
  </si>
  <si>
    <t>Prosjektleder</t>
  </si>
  <si>
    <t>8.2</t>
  </si>
  <si>
    <t>Ingeniør/systemspesialist</t>
  </si>
  <si>
    <t>8.3</t>
  </si>
  <si>
    <t>Fagarbeider Tele med kurs for masteklatring</t>
  </si>
  <si>
    <t>8.4</t>
  </si>
  <si>
    <t>Fagarbeider Tele</t>
  </si>
  <si>
    <t>8.5</t>
  </si>
  <si>
    <t>Fagarbeider Elektro (krever minimum gruppe L)</t>
  </si>
  <si>
    <t>8.6</t>
  </si>
  <si>
    <t>Lærling</t>
  </si>
  <si>
    <t>8.7</t>
  </si>
  <si>
    <t>Lagerarbeider</t>
  </si>
  <si>
    <t>8.8</t>
  </si>
  <si>
    <t>Sikkerhetsroller (HSV/LSV/LFS)</t>
  </si>
  <si>
    <t>8.9</t>
  </si>
  <si>
    <t>Prosjektering av RF anlegg</t>
  </si>
  <si>
    <t>8.10</t>
  </si>
  <si>
    <t>Prosjektering av innfesting av RF anlegg i tunnel</t>
  </si>
  <si>
    <t>8.11</t>
  </si>
  <si>
    <t>Prosjektering av EL kraft</t>
  </si>
  <si>
    <t>8.12</t>
  </si>
  <si>
    <t>Turnustillegg ved konkret oppdrag</t>
  </si>
  <si>
    <t>8.13</t>
  </si>
  <si>
    <t>Oppdrag-/systemspesifikk kurs/opplæring</t>
  </si>
  <si>
    <t>Summering av time-/tilleggsbelastet tjenester</t>
  </si>
  <si>
    <r>
      <t>9. Maskiner</t>
    </r>
    <r>
      <rPr>
        <b/>
        <sz val="11"/>
        <color theme="0"/>
        <rFont val="Arial"/>
        <family val="2"/>
      </rPr>
      <t xml:space="preserve"> (her må det listes hvilke maskiner tilbyder disponerer og ønsker å prise pr. time/døgn. Skinnegående maskiner må inkludere godkjent fører)</t>
    </r>
  </si>
  <si>
    <t>pris. eks. mva. aktiv</t>
  </si>
  <si>
    <t>pris. eks. mva. Parkert</t>
  </si>
  <si>
    <t>9</t>
  </si>
  <si>
    <t>9.1</t>
  </si>
  <si>
    <t>ATV (med og eller belter)</t>
  </si>
  <si>
    <t>pr. døgn</t>
  </si>
  <si>
    <t>9.2</t>
  </si>
  <si>
    <t>UTV</t>
  </si>
  <si>
    <t>9.3</t>
  </si>
  <si>
    <t>RTV</t>
  </si>
  <si>
    <t>9.4</t>
  </si>
  <si>
    <t>Snøscooter</t>
  </si>
  <si>
    <t>9.5</t>
  </si>
  <si>
    <t>Oppgi type maskin</t>
  </si>
  <si>
    <t>pr. time m/fører</t>
  </si>
  <si>
    <t>Ref. E3.2.2. Det skal skilles på timepris for aktiv maskin og parkert når det gjelder skinnegående maskiner. Fakturering for parkert maskin skal avtales særskilt. Må oppgis spesielt om det kreves for minmum antall timer pr. døgn</t>
  </si>
  <si>
    <t>9.6</t>
  </si>
  <si>
    <t>9.7</t>
  </si>
  <si>
    <t>9.8</t>
  </si>
  <si>
    <t>9.9</t>
  </si>
  <si>
    <t>9.10</t>
  </si>
  <si>
    <t>9.11</t>
  </si>
  <si>
    <t>9.12</t>
  </si>
  <si>
    <t>9.13</t>
  </si>
  <si>
    <t>9.14</t>
  </si>
  <si>
    <t>9.15</t>
  </si>
  <si>
    <t>9.16</t>
  </si>
  <si>
    <t>9.17</t>
  </si>
  <si>
    <t>Summering maskiner</t>
  </si>
  <si>
    <t>Summering totalt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</si>
</sst>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21" x14ac:knownFonts="1">
    <font>
      <sz val="11"/>
      <color theme="1"/>
      <name val="Calibri"/>
      <family val="2"/>
      <scheme val="minor"/>
    </font>
    <font>
      <sz val="11"/>
      <color theme="1"/>
      <name val="Arial"/>
      <family val="2"/>
    </font>
    <font>
      <b/>
      <u/>
      <sz val="11"/>
      <color theme="0"/>
      <name val="Arial"/>
      <family val="2"/>
    </font>
    <font>
      <sz val="11"/>
      <color theme="0"/>
      <name val="Arial"/>
      <family val="2"/>
    </font>
    <font>
      <b/>
      <sz val="12"/>
      <color theme="0"/>
      <name val="Arial"/>
      <family val="2"/>
    </font>
    <font>
      <sz val="11"/>
      <name val="Arial"/>
      <family val="2"/>
    </font>
    <font>
      <sz val="8"/>
      <name val="Calibri"/>
      <family val="2"/>
      <scheme val="minor"/>
    </font>
    <font>
      <sz val="11"/>
      <color rgb="FF000000"/>
      <name val="Arial"/>
      <family val="2"/>
    </font>
    <font>
      <b/>
      <u/>
      <sz val="12"/>
      <color theme="0"/>
      <name val="Arial"/>
      <family val="2"/>
    </font>
    <font>
      <strike/>
      <sz val="11"/>
      <color theme="1"/>
      <name val="Arial"/>
      <family val="2"/>
    </font>
    <font>
      <b/>
      <sz val="11"/>
      <color theme="0"/>
      <name val="Arial"/>
      <family val="2"/>
    </font>
    <font>
      <b/>
      <sz val="12"/>
      <name val="Arial"/>
      <family val="2"/>
    </font>
    <font>
      <sz val="11"/>
      <color rgb="FFFF0000"/>
      <name val="Calibri"/>
      <family val="2"/>
      <scheme val="minor"/>
    </font>
    <font>
      <b/>
      <sz val="11"/>
      <color theme="1"/>
      <name val="Calibri"/>
      <family val="2"/>
      <scheme val="minor"/>
    </font>
    <font>
      <sz val="11"/>
      <color rgb="FFFF0000"/>
      <name val="Arial"/>
      <family val="2"/>
    </font>
    <font>
      <b/>
      <sz val="11"/>
      <color theme="1"/>
      <name val="Arial"/>
      <family val="2"/>
    </font>
    <font>
      <b/>
      <sz val="11"/>
      <color theme="1"/>
      <name val="Arial Black"/>
      <family val="2"/>
    </font>
    <font>
      <b/>
      <sz val="11"/>
      <name val="Calibri"/>
      <family val="2"/>
      <scheme val="minor"/>
    </font>
    <font>
      <b/>
      <sz val="11"/>
      <color rgb="FFFF0000"/>
      <name val="Calibri"/>
      <family val="2"/>
      <scheme val="minor"/>
    </font>
    <font>
      <sz val="11"/>
      <name val="Calibri"/>
      <family val="2"/>
      <scheme val="minor"/>
    </font>
    <font>
      <b/>
      <sz val="11"/>
      <name val="Arial"/>
      <family val="2"/>
    </font>
  </fonts>
  <fills count="11">
    <fill>
      <patternFill patternType="none"/>
    </fill>
    <fill>
      <patternFill patternType="gray125"/>
    </fill>
    <fill>
      <patternFill patternType="solid">
        <fgColor rgb="FFD9D9D9"/>
        <bgColor indexed="64"/>
      </patternFill>
    </fill>
    <fill>
      <patternFill patternType="solid">
        <fgColor theme="3"/>
        <bgColor indexed="64"/>
      </patternFill>
    </fill>
    <fill>
      <patternFill patternType="solid">
        <fgColor theme="5"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2060"/>
        <bgColor indexed="64"/>
      </patternFill>
    </fill>
    <fill>
      <patternFill patternType="solid">
        <fgColor theme="5"/>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87">
    <xf numFmtId="0" fontId="0" fillId="0" borderId="0" xfId="0"/>
    <xf numFmtId="0" fontId="1" fillId="2" borderId="3" xfId="0" applyFont="1" applyFill="1" applyBorder="1" applyAlignment="1">
      <alignment horizontal="left" vertical="top" wrapText="1"/>
    </xf>
    <xf numFmtId="0" fontId="1" fillId="0" borderId="3" xfId="0" applyFont="1" applyBorder="1" applyAlignment="1">
      <alignment horizontal="center" vertical="top" wrapText="1"/>
    </xf>
    <xf numFmtId="164" fontId="1" fillId="0" borderId="3" xfId="0" applyNumberFormat="1" applyFont="1" applyBorder="1" applyAlignment="1">
      <alignment horizontal="center" vertical="top" wrapText="1"/>
    </xf>
    <xf numFmtId="0" fontId="1" fillId="6" borderId="3" xfId="0" applyFont="1" applyFill="1" applyBorder="1" applyAlignment="1">
      <alignment horizontal="left" vertical="top" wrapText="1"/>
    </xf>
    <xf numFmtId="16" fontId="1" fillId="6" borderId="3" xfId="0" applyNumberFormat="1" applyFont="1" applyFill="1" applyBorder="1" applyAlignment="1">
      <alignment horizontal="left" vertical="top" wrapText="1"/>
    </xf>
    <xf numFmtId="0" fontId="4" fillId="4" borderId="3" xfId="0" applyFont="1" applyFill="1" applyBorder="1" applyAlignment="1">
      <alignment vertical="center" wrapText="1"/>
    </xf>
    <xf numFmtId="0" fontId="3" fillId="3" borderId="3" xfId="0" applyFont="1" applyFill="1" applyBorder="1" applyAlignment="1">
      <alignment vertical="center" wrapText="1"/>
    </xf>
    <xf numFmtId="0" fontId="3" fillId="3" borderId="3" xfId="0" applyFont="1" applyFill="1" applyBorder="1" applyAlignment="1">
      <alignment horizontal="center" vertical="top" wrapText="1"/>
    </xf>
    <xf numFmtId="0" fontId="5" fillId="2" borderId="3" xfId="0" applyFont="1" applyFill="1" applyBorder="1" applyAlignment="1">
      <alignment horizontal="left" vertical="top" wrapText="1"/>
    </xf>
    <xf numFmtId="0" fontId="2" fillId="3" borderId="3" xfId="0" applyFont="1" applyFill="1" applyBorder="1" applyAlignment="1">
      <alignment vertical="center" wrapText="1"/>
    </xf>
    <xf numFmtId="0" fontId="2" fillId="7" borderId="1" xfId="0" applyFont="1" applyFill="1" applyBorder="1" applyAlignment="1">
      <alignment vertical="center" wrapText="1"/>
    </xf>
    <xf numFmtId="0" fontId="3" fillId="7" borderId="2" xfId="0" applyFont="1" applyFill="1" applyBorder="1" applyAlignment="1">
      <alignment horizontal="center" vertical="top" wrapText="1"/>
    </xf>
    <xf numFmtId="0" fontId="0" fillId="0" borderId="3" xfId="0" applyBorder="1"/>
    <xf numFmtId="0" fontId="8" fillId="4" borderId="3" xfId="0" applyFont="1" applyFill="1" applyBorder="1" applyAlignment="1">
      <alignment vertical="center" wrapText="1"/>
    </xf>
    <xf numFmtId="49" fontId="1" fillId="0" borderId="3" xfId="0" applyNumberFormat="1" applyFont="1" applyBorder="1" applyAlignment="1">
      <alignment horizontal="center" vertical="top" wrapText="1"/>
    </xf>
    <xf numFmtId="49" fontId="4" fillId="4" borderId="3" xfId="0" applyNumberFormat="1" applyFont="1" applyFill="1" applyBorder="1" applyAlignment="1">
      <alignment vertical="center" wrapText="1"/>
    </xf>
    <xf numFmtId="49" fontId="3" fillId="3" borderId="3" xfId="0" applyNumberFormat="1" applyFont="1" applyFill="1" applyBorder="1" applyAlignment="1">
      <alignment vertical="center" wrapText="1"/>
    </xf>
    <xf numFmtId="49" fontId="3" fillId="3" borderId="3" xfId="0" applyNumberFormat="1" applyFont="1" applyFill="1" applyBorder="1" applyAlignment="1">
      <alignment horizontal="center" vertical="top" wrapText="1"/>
    </xf>
    <xf numFmtId="49" fontId="0" fillId="0" borderId="3" xfId="0" applyNumberFormat="1" applyBorder="1"/>
    <xf numFmtId="49" fontId="0" fillId="0" borderId="0" xfId="0" applyNumberFormat="1"/>
    <xf numFmtId="0" fontId="7" fillId="2" borderId="3" xfId="0" applyFont="1" applyFill="1" applyBorder="1" applyAlignment="1">
      <alignment horizontal="left" vertical="top" wrapText="1"/>
    </xf>
    <xf numFmtId="0" fontId="4" fillId="0" borderId="3" xfId="0" applyFont="1" applyBorder="1" applyAlignment="1">
      <alignment vertical="center" wrapText="1"/>
    </xf>
    <xf numFmtId="0" fontId="12" fillId="0" borderId="3" xfId="0" applyFont="1" applyBorder="1"/>
    <xf numFmtId="0" fontId="3" fillId="9" borderId="3" xfId="0" applyFont="1" applyFill="1" applyBorder="1" applyAlignment="1">
      <alignment horizontal="center" vertical="top" wrapText="1"/>
    </xf>
    <xf numFmtId="0" fontId="4" fillId="9" borderId="3" xfId="0" applyFont="1" applyFill="1" applyBorder="1" applyAlignment="1">
      <alignment vertical="center" wrapText="1"/>
    </xf>
    <xf numFmtId="0" fontId="1" fillId="9" borderId="3" xfId="0" applyFont="1" applyFill="1" applyBorder="1" applyAlignment="1">
      <alignment horizontal="center" vertical="top" wrapText="1"/>
    </xf>
    <xf numFmtId="0" fontId="2" fillId="9" borderId="3" xfId="0" applyFont="1" applyFill="1" applyBorder="1" applyAlignment="1">
      <alignment vertical="center" wrapText="1"/>
    </xf>
    <xf numFmtId="0" fontId="3" fillId="9" borderId="2" xfId="0" applyFont="1" applyFill="1" applyBorder="1" applyAlignment="1">
      <alignment horizontal="center" vertical="top" wrapText="1"/>
    </xf>
    <xf numFmtId="0" fontId="2" fillId="3" borderId="3" xfId="0" applyFont="1" applyFill="1" applyBorder="1" applyAlignment="1">
      <alignment horizontal="center" vertical="center" wrapText="1"/>
    </xf>
    <xf numFmtId="0" fontId="10" fillId="3" borderId="3" xfId="0" applyFont="1" applyFill="1" applyBorder="1" applyAlignment="1">
      <alignment vertical="center" wrapText="1"/>
    </xf>
    <xf numFmtId="49" fontId="10" fillId="3" borderId="3" xfId="0" applyNumberFormat="1" applyFont="1" applyFill="1" applyBorder="1" applyAlignment="1">
      <alignment vertical="center" wrapText="1"/>
    </xf>
    <xf numFmtId="49" fontId="10" fillId="3" borderId="5" xfId="0" applyNumberFormat="1" applyFont="1" applyFill="1" applyBorder="1" applyAlignment="1">
      <alignment vertical="center" wrapText="1"/>
    </xf>
    <xf numFmtId="164" fontId="11" fillId="5" borderId="3" xfId="0" applyNumberFormat="1" applyFont="1" applyFill="1" applyBorder="1" applyAlignment="1">
      <alignment vertical="center" wrapText="1"/>
    </xf>
    <xf numFmtId="0" fontId="15" fillId="5" borderId="3" xfId="0" applyFont="1" applyFill="1" applyBorder="1" applyAlignment="1">
      <alignment horizontal="left" vertical="top" wrapText="1"/>
    </xf>
    <xf numFmtId="0" fontId="13" fillId="0" borderId="0" xfId="0" applyFont="1"/>
    <xf numFmtId="0" fontId="13" fillId="5" borderId="3" xfId="0" applyFont="1" applyFill="1" applyBorder="1"/>
    <xf numFmtId="0" fontId="13" fillId="0" borderId="3" xfId="0" applyFont="1" applyBorder="1"/>
    <xf numFmtId="49" fontId="13" fillId="0" borderId="3" xfId="0" applyNumberFormat="1" applyFont="1" applyBorder="1"/>
    <xf numFmtId="49" fontId="13" fillId="0" borderId="0" xfId="0" applyNumberFormat="1" applyFont="1"/>
    <xf numFmtId="0" fontId="13" fillId="5" borderId="0" xfId="0" applyFont="1" applyFill="1"/>
    <xf numFmtId="0" fontId="16" fillId="8" borderId="0" xfId="0" applyFont="1" applyFill="1"/>
    <xf numFmtId="0" fontId="1" fillId="0" borderId="3" xfId="0" applyFont="1" applyBorder="1"/>
    <xf numFmtId="0" fontId="14" fillId="0" borderId="3" xfId="0" applyFont="1" applyBorder="1"/>
    <xf numFmtId="0" fontId="1" fillId="0" borderId="0" xfId="0" applyFont="1"/>
    <xf numFmtId="0" fontId="1" fillId="0" borderId="3" xfId="0" quotePrefix="1" applyFont="1" applyBorder="1"/>
    <xf numFmtId="16" fontId="1" fillId="0" borderId="3" xfId="0" quotePrefix="1" applyNumberFormat="1" applyFont="1" applyBorder="1"/>
    <xf numFmtId="0" fontId="10" fillId="7" borderId="4" xfId="0" applyFont="1" applyFill="1" applyBorder="1" applyAlignment="1">
      <alignment horizontal="left"/>
    </xf>
    <xf numFmtId="0" fontId="15" fillId="0" borderId="3" xfId="0" quotePrefix="1" applyFont="1" applyBorder="1"/>
    <xf numFmtId="49" fontId="4" fillId="4" borderId="6" xfId="0" applyNumberFormat="1" applyFont="1" applyFill="1" applyBorder="1" applyAlignment="1">
      <alignment vertical="center" wrapText="1"/>
    </xf>
    <xf numFmtId="49" fontId="1" fillId="0" borderId="6" xfId="0" applyNumberFormat="1" applyFont="1" applyBorder="1" applyAlignment="1">
      <alignment horizontal="center" vertical="top" wrapText="1"/>
    </xf>
    <xf numFmtId="49" fontId="3" fillId="3" borderId="6"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0" borderId="7" xfId="0" applyNumberFormat="1" applyFont="1" applyBorder="1" applyAlignment="1">
      <alignment horizontal="center" vertical="top" wrapText="1"/>
    </xf>
    <xf numFmtId="0" fontId="1" fillId="0" borderId="6" xfId="0" quotePrefix="1" applyFont="1" applyBorder="1" applyAlignment="1">
      <alignment horizontal="center"/>
    </xf>
    <xf numFmtId="49" fontId="3" fillId="3" borderId="6" xfId="0" applyNumberFormat="1" applyFont="1" applyFill="1" applyBorder="1" applyAlignment="1">
      <alignment vertical="center" wrapText="1"/>
    </xf>
    <xf numFmtId="49" fontId="4" fillId="0" borderId="6" xfId="0" applyNumberFormat="1" applyFont="1" applyBorder="1" applyAlignment="1">
      <alignment vertical="center" wrapText="1"/>
    </xf>
    <xf numFmtId="49" fontId="10" fillId="3" borderId="6" xfId="0" applyNumberFormat="1" applyFont="1" applyFill="1" applyBorder="1" applyAlignment="1">
      <alignment horizontal="center" vertical="center" wrapText="1"/>
    </xf>
    <xf numFmtId="16" fontId="1" fillId="0" borderId="6" xfId="0" applyNumberFormat="1" applyFont="1" applyBorder="1" applyAlignment="1">
      <alignment horizontal="center"/>
    </xf>
    <xf numFmtId="0" fontId="1" fillId="0" borderId="6" xfId="0" applyFont="1" applyBorder="1" applyAlignment="1">
      <alignment horizontal="center"/>
    </xf>
    <xf numFmtId="0" fontId="13" fillId="0" borderId="6" xfId="0" applyFont="1" applyBorder="1" applyAlignment="1">
      <alignment horizontal="center"/>
    </xf>
    <xf numFmtId="49" fontId="10" fillId="3" borderId="8" xfId="0" applyNumberFormat="1" applyFont="1" applyFill="1" applyBorder="1" applyAlignment="1">
      <alignment horizontal="center" vertical="center" wrapText="1"/>
    </xf>
    <xf numFmtId="0" fontId="0" fillId="0" borderId="6" xfId="0" applyBorder="1" applyAlignment="1">
      <alignment horizontal="center"/>
    </xf>
    <xf numFmtId="0" fontId="0" fillId="0" borderId="3" xfId="0" applyBorder="1" applyAlignment="1">
      <alignment horizontal="center" wrapText="1"/>
    </xf>
    <xf numFmtId="49" fontId="4" fillId="4" borderId="6" xfId="0" applyNumberFormat="1" applyFont="1" applyFill="1" applyBorder="1" applyAlignment="1">
      <alignment horizontal="center" vertical="center" wrapText="1"/>
    </xf>
    <xf numFmtId="164" fontId="13" fillId="8" borderId="0" xfId="0" applyNumberFormat="1" applyFont="1" applyFill="1"/>
    <xf numFmtId="0" fontId="18" fillId="0" borderId="3" xfId="0" applyFont="1" applyBorder="1" applyAlignment="1">
      <alignment wrapText="1"/>
    </xf>
    <xf numFmtId="0" fontId="5" fillId="0" borderId="3" xfId="0" quotePrefix="1" applyFont="1" applyBorder="1"/>
    <xf numFmtId="0" fontId="5" fillId="0" borderId="3" xfId="0" applyFont="1" applyBorder="1" applyAlignment="1">
      <alignment horizontal="center" vertical="top" wrapText="1"/>
    </xf>
    <xf numFmtId="0" fontId="5" fillId="9" borderId="3" xfId="0" applyFont="1" applyFill="1" applyBorder="1" applyAlignment="1">
      <alignment horizontal="center" vertical="top" wrapText="1"/>
    </xf>
    <xf numFmtId="164" fontId="5" fillId="0" borderId="3" xfId="0"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0" fontId="19" fillId="0" borderId="3" xfId="0" applyFont="1" applyBorder="1"/>
    <xf numFmtId="0" fontId="19" fillId="0" borderId="0" xfId="0" applyFont="1"/>
    <xf numFmtId="0" fontId="5" fillId="6" borderId="3" xfId="0" applyFont="1" applyFill="1" applyBorder="1" applyAlignment="1">
      <alignment horizontal="left" vertical="top" wrapText="1"/>
    </xf>
    <xf numFmtId="164" fontId="5" fillId="9" borderId="3" xfId="0" applyNumberFormat="1" applyFont="1" applyFill="1" applyBorder="1" applyAlignment="1">
      <alignment horizontal="center" vertical="top" wrapText="1"/>
    </xf>
    <xf numFmtId="16" fontId="20" fillId="0" borderId="3" xfId="0" quotePrefix="1" applyNumberFormat="1" applyFont="1" applyBorder="1"/>
    <xf numFmtId="0" fontId="20" fillId="5" borderId="3" xfId="0" applyFont="1" applyFill="1" applyBorder="1" applyAlignment="1">
      <alignment horizontal="left" vertical="top" wrapText="1"/>
    </xf>
    <xf numFmtId="0" fontId="20" fillId="0" borderId="3" xfId="0" applyFont="1" applyBorder="1" applyAlignment="1">
      <alignment horizontal="center" vertical="top" wrapText="1"/>
    </xf>
    <xf numFmtId="164" fontId="20" fillId="9" borderId="3" xfId="0" applyNumberFormat="1" applyFont="1" applyFill="1" applyBorder="1" applyAlignment="1">
      <alignment horizontal="center" vertical="top" wrapText="1"/>
    </xf>
    <xf numFmtId="49" fontId="20" fillId="0" borderId="3" xfId="0" applyNumberFormat="1" applyFont="1" applyBorder="1" applyAlignment="1">
      <alignment horizontal="center" vertical="top" wrapText="1"/>
    </xf>
    <xf numFmtId="164" fontId="17" fillId="5" borderId="3" xfId="0" applyNumberFormat="1" applyFont="1" applyFill="1" applyBorder="1"/>
    <xf numFmtId="0" fontId="17" fillId="0" borderId="6" xfId="0" applyFont="1" applyBorder="1"/>
    <xf numFmtId="0" fontId="17" fillId="0" borderId="0" xfId="0" applyFont="1"/>
    <xf numFmtId="0" fontId="5" fillId="10" borderId="3" xfId="0" applyFont="1" applyFill="1" applyBorder="1" applyAlignment="1">
      <alignment horizontal="center" vertical="top" wrapText="1"/>
    </xf>
    <xf numFmtId="164" fontId="5" fillId="10" borderId="3" xfId="0" applyNumberFormat="1" applyFont="1" applyFill="1" applyBorder="1" applyAlignment="1">
      <alignment horizontal="center" vertical="top" wrapText="1"/>
    </xf>
    <xf numFmtId="0" fontId="5" fillId="0" borderId="6" xfId="0" quotePrefix="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D2FE-3BC5-4313-BC02-F188C5A463EA}">
  <dimension ref="B1:J140"/>
  <sheetViews>
    <sheetView topLeftCell="A87" workbookViewId="0">
      <selection activeCell="F90" sqref="F90"/>
    </sheetView>
  </sheetViews>
  <sheetFormatPr baseColWidth="10" defaultColWidth="11.42578125" defaultRowHeight="15" x14ac:dyDescent="0.25"/>
  <cols>
    <col min="1" max="1" width="3.5703125" customWidth="1"/>
    <col min="2" max="2" width="11.42578125" style="44"/>
    <col min="3" max="3" width="55.28515625" customWidth="1"/>
    <col min="4" max="4" width="26.7109375" customWidth="1"/>
    <col min="5" max="5" width="11.28515625" customWidth="1"/>
    <col min="6" max="6" width="11.5703125" style="20" customWidth="1"/>
    <col min="7" max="7" width="10.28515625" customWidth="1"/>
    <col min="8" max="8" width="13.85546875" customWidth="1"/>
    <col min="9" max="9" width="14.42578125" customWidth="1"/>
    <col min="10" max="10" width="72.85546875" customWidth="1"/>
  </cols>
  <sheetData>
    <row r="1" spans="2:10" x14ac:dyDescent="0.25">
      <c r="F1"/>
      <c r="I1" s="20"/>
    </row>
    <row r="2" spans="2:10" ht="47.25" x14ac:dyDescent="0.25">
      <c r="B2" s="6" t="s">
        <v>0</v>
      </c>
      <c r="C2" s="6" t="s">
        <v>1</v>
      </c>
      <c r="D2" s="6" t="s">
        <v>2</v>
      </c>
      <c r="E2" s="6" t="s">
        <v>3</v>
      </c>
      <c r="F2" s="6" t="s">
        <v>4</v>
      </c>
      <c r="G2" s="6" t="s">
        <v>5</v>
      </c>
      <c r="H2" s="6" t="s">
        <v>6</v>
      </c>
      <c r="I2" s="49" t="s">
        <v>7</v>
      </c>
      <c r="J2" s="64" t="s">
        <v>8</v>
      </c>
    </row>
    <row r="3" spans="2:10" x14ac:dyDescent="0.25">
      <c r="B3" s="10"/>
      <c r="C3" s="10" t="s">
        <v>9</v>
      </c>
      <c r="D3" s="8"/>
      <c r="E3" s="24"/>
      <c r="F3" s="8"/>
      <c r="G3" s="8"/>
      <c r="H3" s="7"/>
      <c r="I3" s="17"/>
      <c r="J3" s="57" t="s">
        <v>10</v>
      </c>
    </row>
    <row r="4" spans="2:10" s="73" customFormat="1" x14ac:dyDescent="0.25">
      <c r="B4" s="67" t="s">
        <v>11</v>
      </c>
      <c r="C4" s="9" t="s">
        <v>12</v>
      </c>
      <c r="D4" s="68"/>
      <c r="E4" s="69"/>
      <c r="F4" s="68"/>
      <c r="G4" s="68"/>
      <c r="H4" s="70"/>
      <c r="I4" s="71" t="s">
        <v>11</v>
      </c>
      <c r="J4" s="72"/>
    </row>
    <row r="5" spans="2:10" s="73" customFormat="1" x14ac:dyDescent="0.25">
      <c r="B5" s="67" t="s">
        <v>13</v>
      </c>
      <c r="C5" s="9" t="s">
        <v>14</v>
      </c>
      <c r="D5" s="68"/>
      <c r="E5" s="69"/>
      <c r="F5" s="68"/>
      <c r="G5" s="68"/>
      <c r="H5" s="70"/>
      <c r="I5" s="71" t="s">
        <v>13</v>
      </c>
      <c r="J5" s="72"/>
    </row>
    <row r="6" spans="2:10" s="73" customFormat="1" x14ac:dyDescent="0.25">
      <c r="B6" s="67" t="s">
        <v>15</v>
      </c>
      <c r="C6" s="74" t="s">
        <v>16</v>
      </c>
      <c r="D6" s="68"/>
      <c r="E6" s="69"/>
      <c r="F6" s="68"/>
      <c r="G6" s="68"/>
      <c r="H6" s="70"/>
      <c r="I6" s="71" t="s">
        <v>15</v>
      </c>
      <c r="J6" s="72"/>
    </row>
    <row r="7" spans="2:10" s="73" customFormat="1" x14ac:dyDescent="0.25">
      <c r="B7" s="67" t="s">
        <v>17</v>
      </c>
      <c r="C7" s="9" t="s">
        <v>18</v>
      </c>
      <c r="D7" s="68"/>
      <c r="E7" s="69"/>
      <c r="F7" s="84"/>
      <c r="G7" s="84"/>
      <c r="H7" s="85"/>
      <c r="I7" s="71" t="s">
        <v>17</v>
      </c>
      <c r="J7" s="72"/>
    </row>
    <row r="8" spans="2:10" s="73" customFormat="1" x14ac:dyDescent="0.25">
      <c r="B8" s="67" t="s">
        <v>19</v>
      </c>
      <c r="C8" s="74" t="s">
        <v>20</v>
      </c>
      <c r="D8" s="68"/>
      <c r="E8" s="69"/>
      <c r="F8" s="68"/>
      <c r="G8" s="68"/>
      <c r="H8" s="70"/>
      <c r="I8" s="71" t="s">
        <v>19</v>
      </c>
      <c r="J8" s="72"/>
    </row>
    <row r="9" spans="2:10" s="73" customFormat="1" x14ac:dyDescent="0.25">
      <c r="B9" s="67" t="s">
        <v>21</v>
      </c>
      <c r="C9" s="74" t="s">
        <v>22</v>
      </c>
      <c r="D9" s="68"/>
      <c r="E9" s="69"/>
      <c r="F9" s="68"/>
      <c r="G9" s="68"/>
      <c r="H9" s="70"/>
      <c r="I9" s="71" t="s">
        <v>21</v>
      </c>
      <c r="J9" s="72"/>
    </row>
    <row r="10" spans="2:10" s="73" customFormat="1" x14ac:dyDescent="0.25">
      <c r="B10" s="67" t="s">
        <v>23</v>
      </c>
      <c r="C10" s="74" t="s">
        <v>24</v>
      </c>
      <c r="D10" s="68"/>
      <c r="E10" s="69"/>
      <c r="F10" s="68"/>
      <c r="G10" s="68"/>
      <c r="H10" s="70"/>
      <c r="I10" s="71" t="s">
        <v>23</v>
      </c>
      <c r="J10" s="72"/>
    </row>
    <row r="11" spans="2:10" s="73" customFormat="1" x14ac:dyDescent="0.25">
      <c r="B11" s="67" t="s">
        <v>25</v>
      </c>
      <c r="C11" s="74" t="s">
        <v>26</v>
      </c>
      <c r="D11" s="68"/>
      <c r="E11" s="69"/>
      <c r="F11" s="68"/>
      <c r="G11" s="68"/>
      <c r="H11" s="70"/>
      <c r="I11" s="71" t="s">
        <v>25</v>
      </c>
      <c r="J11" s="72"/>
    </row>
    <row r="12" spans="2:10" s="73" customFormat="1" x14ac:dyDescent="0.25">
      <c r="B12" s="67" t="s">
        <v>27</v>
      </c>
      <c r="C12" s="74" t="s">
        <v>28</v>
      </c>
      <c r="D12" s="68"/>
      <c r="E12" s="69"/>
      <c r="F12" s="68"/>
      <c r="G12" s="68"/>
      <c r="H12" s="70"/>
      <c r="I12" s="71" t="s">
        <v>27</v>
      </c>
      <c r="J12" s="72"/>
    </row>
    <row r="13" spans="2:10" s="73" customFormat="1" x14ac:dyDescent="0.25">
      <c r="B13" s="67" t="s">
        <v>29</v>
      </c>
      <c r="C13" s="9" t="s">
        <v>30</v>
      </c>
      <c r="D13" s="68"/>
      <c r="E13" s="75"/>
      <c r="F13" s="71"/>
      <c r="G13" s="71"/>
      <c r="H13" s="72"/>
      <c r="I13" s="71" t="s">
        <v>29</v>
      </c>
      <c r="J13" s="72"/>
    </row>
    <row r="14" spans="2:10" s="83" customFormat="1" x14ac:dyDescent="0.25">
      <c r="B14" s="76"/>
      <c r="C14" s="77" t="s">
        <v>31</v>
      </c>
      <c r="D14" s="78"/>
      <c r="E14" s="79"/>
      <c r="F14" s="80"/>
      <c r="G14" s="80"/>
      <c r="H14" s="81">
        <f>SUM(H4:H13)</f>
        <v>0</v>
      </c>
      <c r="I14" s="80"/>
      <c r="J14" s="82" t="s">
        <v>32</v>
      </c>
    </row>
    <row r="15" spans="2:10" x14ac:dyDescent="0.25">
      <c r="B15" s="10"/>
      <c r="C15" s="10" t="s">
        <v>33</v>
      </c>
      <c r="D15" s="29" t="s">
        <v>34</v>
      </c>
      <c r="E15" s="27"/>
      <c r="F15" s="10"/>
      <c r="G15" s="10"/>
      <c r="H15" s="8"/>
      <c r="I15" s="18"/>
      <c r="J15" s="57" t="s">
        <v>10</v>
      </c>
    </row>
    <row r="16" spans="2:10" ht="28.5" x14ac:dyDescent="0.25">
      <c r="B16" s="46" t="s">
        <v>35</v>
      </c>
      <c r="C16" s="1" t="s">
        <v>36</v>
      </c>
      <c r="D16" s="2" t="s">
        <v>37</v>
      </c>
      <c r="E16" s="26"/>
      <c r="F16" s="2"/>
      <c r="G16" s="2"/>
      <c r="H16" s="3"/>
      <c r="I16" s="50" t="s">
        <v>35</v>
      </c>
      <c r="J16" s="13"/>
    </row>
    <row r="17" spans="2:10" ht="42.75" x14ac:dyDescent="0.25">
      <c r="B17" s="45" t="s">
        <v>38</v>
      </c>
      <c r="C17" s="1" t="s">
        <v>39</v>
      </c>
      <c r="D17" s="2" t="s">
        <v>37</v>
      </c>
      <c r="E17" s="26"/>
      <c r="F17" s="2"/>
      <c r="G17" s="2"/>
      <c r="H17" s="3"/>
      <c r="I17" s="50" t="s">
        <v>38</v>
      </c>
      <c r="J17" s="13"/>
    </row>
    <row r="18" spans="2:10" ht="28.5" x14ac:dyDescent="0.25">
      <c r="B18" s="46" t="s">
        <v>40</v>
      </c>
      <c r="C18" s="1" t="s">
        <v>41</v>
      </c>
      <c r="D18" s="2" t="s">
        <v>37</v>
      </c>
      <c r="E18" s="26"/>
      <c r="F18" s="2"/>
      <c r="G18" s="2"/>
      <c r="H18" s="3"/>
      <c r="I18" s="50" t="s">
        <v>40</v>
      </c>
      <c r="J18" s="13"/>
    </row>
    <row r="19" spans="2:10" ht="42.75" x14ac:dyDescent="0.25">
      <c r="B19" s="45" t="s">
        <v>42</v>
      </c>
      <c r="C19" s="1" t="s">
        <v>43</v>
      </c>
      <c r="D19" s="2" t="s">
        <v>37</v>
      </c>
      <c r="E19" s="26"/>
      <c r="F19" s="2"/>
      <c r="G19" s="2"/>
      <c r="H19" s="3"/>
      <c r="I19" s="50" t="s">
        <v>42</v>
      </c>
      <c r="J19" s="13"/>
    </row>
    <row r="20" spans="2:10" ht="28.5" x14ac:dyDescent="0.25">
      <c r="B20" s="46" t="s">
        <v>44</v>
      </c>
      <c r="C20" s="1" t="s">
        <v>45</v>
      </c>
      <c r="D20" s="2" t="s">
        <v>37</v>
      </c>
      <c r="E20" s="26"/>
      <c r="F20" s="2"/>
      <c r="G20" s="2"/>
      <c r="H20" s="3"/>
      <c r="I20" s="50" t="s">
        <v>44</v>
      </c>
      <c r="J20" s="13"/>
    </row>
    <row r="21" spans="2:10" x14ac:dyDescent="0.25">
      <c r="B21" s="45" t="s">
        <v>46</v>
      </c>
      <c r="C21" s="4" t="s">
        <v>47</v>
      </c>
      <c r="D21" s="2" t="s">
        <v>37</v>
      </c>
      <c r="E21" s="26"/>
      <c r="F21" s="2"/>
      <c r="G21" s="2"/>
      <c r="H21" s="3"/>
      <c r="I21" s="50" t="s">
        <v>46</v>
      </c>
      <c r="J21" s="13"/>
    </row>
    <row r="22" spans="2:10" x14ac:dyDescent="0.25">
      <c r="B22" s="46" t="s">
        <v>48</v>
      </c>
      <c r="C22" s="5" t="s">
        <v>49</v>
      </c>
      <c r="D22" s="2" t="s">
        <v>37</v>
      </c>
      <c r="E22" s="26"/>
      <c r="F22" s="2"/>
      <c r="G22" s="2"/>
      <c r="H22" s="3"/>
      <c r="I22" s="50" t="s">
        <v>48</v>
      </c>
      <c r="J22" s="13"/>
    </row>
    <row r="23" spans="2:10" x14ac:dyDescent="0.25">
      <c r="B23" s="46" t="s">
        <v>50</v>
      </c>
      <c r="C23" s="5" t="s">
        <v>51</v>
      </c>
      <c r="D23" s="2" t="s">
        <v>37</v>
      </c>
      <c r="E23" s="26"/>
      <c r="F23" s="2"/>
      <c r="G23" s="2"/>
      <c r="H23" s="3"/>
      <c r="I23" s="50" t="s">
        <v>50</v>
      </c>
      <c r="J23" s="13"/>
    </row>
    <row r="24" spans="2:10" ht="28.5" x14ac:dyDescent="0.25">
      <c r="B24" s="46" t="s">
        <v>52</v>
      </c>
      <c r="C24" s="1" t="s">
        <v>53</v>
      </c>
      <c r="D24" s="2" t="s">
        <v>54</v>
      </c>
      <c r="E24" s="26"/>
      <c r="F24" s="2"/>
      <c r="G24" s="2"/>
      <c r="H24" s="3"/>
      <c r="I24" s="50" t="s">
        <v>52</v>
      </c>
      <c r="J24" s="13"/>
    </row>
    <row r="25" spans="2:10" x14ac:dyDescent="0.25">
      <c r="B25" s="46" t="s">
        <v>55</v>
      </c>
      <c r="C25" s="1" t="s">
        <v>56</v>
      </c>
      <c r="D25" s="2" t="s">
        <v>57</v>
      </c>
      <c r="E25" s="26"/>
      <c r="F25" s="2"/>
      <c r="G25" s="2"/>
      <c r="H25" s="3"/>
      <c r="I25" s="50" t="s">
        <v>55</v>
      </c>
      <c r="J25" s="13"/>
    </row>
    <row r="26" spans="2:10" x14ac:dyDescent="0.25">
      <c r="B26" s="46" t="s">
        <v>58</v>
      </c>
      <c r="C26" s="1" t="s">
        <v>59</v>
      </c>
      <c r="D26" s="2" t="s">
        <v>57</v>
      </c>
      <c r="E26" s="26"/>
      <c r="F26" s="2"/>
      <c r="G26" s="2"/>
      <c r="H26" s="3"/>
      <c r="I26" s="50" t="s">
        <v>58</v>
      </c>
      <c r="J26" s="13"/>
    </row>
    <row r="27" spans="2:10" ht="28.5" x14ac:dyDescent="0.25">
      <c r="B27" s="46" t="s">
        <v>60</v>
      </c>
      <c r="C27" s="1" t="s">
        <v>61</v>
      </c>
      <c r="D27" s="2" t="s">
        <v>54</v>
      </c>
      <c r="E27" s="26"/>
      <c r="F27" s="2"/>
      <c r="G27" s="2"/>
      <c r="H27" s="3"/>
      <c r="I27" s="50" t="s">
        <v>60</v>
      </c>
      <c r="J27" s="13"/>
    </row>
    <row r="28" spans="2:10" x14ac:dyDescent="0.25">
      <c r="B28" s="10"/>
      <c r="C28" s="10" t="s">
        <v>62</v>
      </c>
      <c r="D28" s="8"/>
      <c r="E28" s="24"/>
      <c r="F28" s="8"/>
      <c r="G28" s="8"/>
      <c r="H28" s="8"/>
      <c r="I28" s="51"/>
      <c r="J28" s="57" t="s">
        <v>10</v>
      </c>
    </row>
    <row r="29" spans="2:10" ht="28.5" x14ac:dyDescent="0.25">
      <c r="B29" s="45" t="s">
        <v>63</v>
      </c>
      <c r="C29" s="1" t="s">
        <v>64</v>
      </c>
      <c r="D29" s="2" t="s">
        <v>37</v>
      </c>
      <c r="E29" s="26"/>
      <c r="F29" s="2"/>
      <c r="G29" s="2"/>
      <c r="H29" s="3"/>
      <c r="I29" s="50" t="s">
        <v>65</v>
      </c>
      <c r="J29" s="13"/>
    </row>
    <row r="30" spans="2:10" ht="28.5" x14ac:dyDescent="0.25">
      <c r="B30" s="45" t="s">
        <v>65</v>
      </c>
      <c r="C30" s="1" t="s">
        <v>66</v>
      </c>
      <c r="D30" s="2" t="s">
        <v>37</v>
      </c>
      <c r="E30" s="26"/>
      <c r="F30" s="2"/>
      <c r="G30" s="2"/>
      <c r="H30" s="3"/>
      <c r="I30" s="50" t="s">
        <v>67</v>
      </c>
      <c r="J30" s="13"/>
    </row>
    <row r="31" spans="2:10" ht="42.75" x14ac:dyDescent="0.25">
      <c r="B31" s="45" t="s">
        <v>67</v>
      </c>
      <c r="C31" s="1" t="s">
        <v>68</v>
      </c>
      <c r="D31" s="2" t="s">
        <v>37</v>
      </c>
      <c r="E31" s="26"/>
      <c r="F31" s="2"/>
      <c r="G31" s="2"/>
      <c r="H31" s="3"/>
      <c r="I31" s="50" t="s">
        <v>69</v>
      </c>
      <c r="J31" s="13"/>
    </row>
    <row r="32" spans="2:10" ht="28.5" x14ac:dyDescent="0.25">
      <c r="B32" s="45" t="s">
        <v>69</v>
      </c>
      <c r="C32" s="1" t="s">
        <v>70</v>
      </c>
      <c r="D32" s="2" t="s">
        <v>37</v>
      </c>
      <c r="E32" s="26"/>
      <c r="F32" s="2"/>
      <c r="G32" s="2"/>
      <c r="H32" s="3"/>
      <c r="I32" s="50" t="s">
        <v>71</v>
      </c>
      <c r="J32" s="13"/>
    </row>
    <row r="33" spans="2:10" ht="28.5" x14ac:dyDescent="0.25">
      <c r="B33" s="45" t="s">
        <v>71</v>
      </c>
      <c r="C33" s="1" t="s">
        <v>72</v>
      </c>
      <c r="D33" s="2" t="s">
        <v>37</v>
      </c>
      <c r="E33" s="26"/>
      <c r="F33" s="2"/>
      <c r="G33" s="2"/>
      <c r="H33" s="3"/>
      <c r="I33" s="50" t="s">
        <v>73</v>
      </c>
      <c r="J33" s="13"/>
    </row>
    <row r="34" spans="2:10" ht="28.5" x14ac:dyDescent="0.25">
      <c r="B34" s="45" t="s">
        <v>73</v>
      </c>
      <c r="C34" s="1" t="s">
        <v>74</v>
      </c>
      <c r="D34" s="2" t="s">
        <v>37</v>
      </c>
      <c r="E34" s="26"/>
      <c r="F34" s="2"/>
      <c r="G34" s="2"/>
      <c r="H34" s="3"/>
      <c r="I34" s="50" t="s">
        <v>75</v>
      </c>
      <c r="J34" s="13"/>
    </row>
    <row r="35" spans="2:10" x14ac:dyDescent="0.25">
      <c r="B35" s="45" t="s">
        <v>75</v>
      </c>
      <c r="C35" s="1" t="s">
        <v>76</v>
      </c>
      <c r="D35" s="2" t="s">
        <v>37</v>
      </c>
      <c r="E35" s="26"/>
      <c r="F35" s="2"/>
      <c r="G35" s="2"/>
      <c r="H35" s="3"/>
      <c r="I35" s="50" t="s">
        <v>77</v>
      </c>
      <c r="J35" s="13"/>
    </row>
    <row r="36" spans="2:10" x14ac:dyDescent="0.25">
      <c r="B36" s="45" t="s">
        <v>77</v>
      </c>
      <c r="C36" s="1" t="s">
        <v>78</v>
      </c>
      <c r="D36" s="2" t="s">
        <v>57</v>
      </c>
      <c r="E36" s="26"/>
      <c r="F36" s="2"/>
      <c r="G36" s="2"/>
      <c r="H36" s="3"/>
      <c r="I36" s="50" t="s">
        <v>79</v>
      </c>
      <c r="J36" s="13"/>
    </row>
    <row r="37" spans="2:10" x14ac:dyDescent="0.25">
      <c r="B37" s="45" t="s">
        <v>79</v>
      </c>
      <c r="C37" s="1" t="s">
        <v>80</v>
      </c>
      <c r="D37" s="2" t="s">
        <v>57</v>
      </c>
      <c r="E37" s="26"/>
      <c r="F37" s="2"/>
      <c r="G37" s="2"/>
      <c r="H37" s="3"/>
      <c r="I37" s="50" t="s">
        <v>81</v>
      </c>
      <c r="J37" s="13"/>
    </row>
    <row r="38" spans="2:10" ht="28.5" x14ac:dyDescent="0.25">
      <c r="B38" s="45" t="s">
        <v>81</v>
      </c>
      <c r="C38" s="1" t="s">
        <v>82</v>
      </c>
      <c r="D38" s="2" t="s">
        <v>83</v>
      </c>
      <c r="E38" s="26"/>
      <c r="F38" s="2"/>
      <c r="G38" s="2"/>
      <c r="H38" s="3"/>
      <c r="I38" s="50" t="s">
        <v>84</v>
      </c>
      <c r="J38" s="13"/>
    </row>
    <row r="39" spans="2:10" x14ac:dyDescent="0.25">
      <c r="B39" s="47">
        <v>4</v>
      </c>
      <c r="C39" s="11" t="s">
        <v>85</v>
      </c>
      <c r="D39" s="12"/>
      <c r="E39" s="28"/>
      <c r="F39" s="12"/>
      <c r="G39" s="12"/>
      <c r="H39" s="12"/>
      <c r="I39" s="52"/>
      <c r="J39" s="57" t="s">
        <v>10</v>
      </c>
    </row>
    <row r="40" spans="2:10" ht="42.75" x14ac:dyDescent="0.25">
      <c r="B40" s="45" t="s">
        <v>86</v>
      </c>
      <c r="C40" s="1" t="s">
        <v>87</v>
      </c>
      <c r="D40" s="2" t="s">
        <v>88</v>
      </c>
      <c r="E40" s="26"/>
      <c r="F40" s="2"/>
      <c r="G40" s="2"/>
      <c r="H40" s="3"/>
      <c r="I40" s="53" t="s">
        <v>86</v>
      </c>
      <c r="J40" s="13"/>
    </row>
    <row r="41" spans="2:10" ht="28.5" x14ac:dyDescent="0.25">
      <c r="B41" s="45" t="s">
        <v>89</v>
      </c>
      <c r="C41" s="21" t="s">
        <v>90</v>
      </c>
      <c r="D41" s="2" t="s">
        <v>88</v>
      </c>
      <c r="E41" s="26"/>
      <c r="F41" s="2"/>
      <c r="G41" s="2"/>
      <c r="H41" s="3"/>
      <c r="I41" s="53" t="s">
        <v>89</v>
      </c>
      <c r="J41" s="13"/>
    </row>
    <row r="42" spans="2:10" ht="28.5" x14ac:dyDescent="0.25">
      <c r="B42" s="45" t="s">
        <v>91</v>
      </c>
      <c r="C42" s="21" t="s">
        <v>92</v>
      </c>
      <c r="D42" s="2" t="s">
        <v>88</v>
      </c>
      <c r="E42" s="26"/>
      <c r="F42" s="2"/>
      <c r="G42" s="2"/>
      <c r="H42" s="3"/>
      <c r="I42" s="53" t="s">
        <v>91</v>
      </c>
      <c r="J42" s="13"/>
    </row>
    <row r="43" spans="2:10" ht="28.5" x14ac:dyDescent="0.25">
      <c r="B43" s="45" t="s">
        <v>93</v>
      </c>
      <c r="C43" s="1" t="s">
        <v>94</v>
      </c>
      <c r="D43" s="2" t="s">
        <v>88</v>
      </c>
      <c r="E43" s="26"/>
      <c r="F43" s="2"/>
      <c r="G43" s="2"/>
      <c r="H43" s="3"/>
      <c r="I43" s="53" t="s">
        <v>93</v>
      </c>
      <c r="J43" s="13"/>
    </row>
    <row r="44" spans="2:10" x14ac:dyDescent="0.25">
      <c r="B44" s="45" t="s">
        <v>95</v>
      </c>
      <c r="C44" s="1" t="s">
        <v>96</v>
      </c>
      <c r="D44" s="2" t="s">
        <v>88</v>
      </c>
      <c r="E44" s="26"/>
      <c r="F44" s="2"/>
      <c r="G44" s="2"/>
      <c r="H44" s="3"/>
      <c r="I44" s="53" t="s">
        <v>95</v>
      </c>
      <c r="J44" s="13"/>
    </row>
    <row r="45" spans="2:10" x14ac:dyDescent="0.25">
      <c r="B45" s="45" t="s">
        <v>97</v>
      </c>
      <c r="C45" s="1" t="s">
        <v>98</v>
      </c>
      <c r="D45" s="2" t="s">
        <v>88</v>
      </c>
      <c r="E45" s="26"/>
      <c r="F45" s="2"/>
      <c r="G45" s="2"/>
      <c r="H45" s="3"/>
      <c r="I45" s="53" t="s">
        <v>97</v>
      </c>
      <c r="J45" s="13"/>
    </row>
    <row r="46" spans="2:10" x14ac:dyDescent="0.25">
      <c r="B46" s="45" t="s">
        <v>99</v>
      </c>
      <c r="C46" s="1" t="s">
        <v>100</v>
      </c>
      <c r="D46" s="2" t="s">
        <v>88</v>
      </c>
      <c r="E46" s="26"/>
      <c r="F46" s="2"/>
      <c r="G46" s="2"/>
      <c r="H46" s="3"/>
      <c r="I46" s="53" t="s">
        <v>99</v>
      </c>
      <c r="J46" s="13"/>
    </row>
    <row r="47" spans="2:10" x14ac:dyDescent="0.25">
      <c r="B47" s="45" t="s">
        <v>101</v>
      </c>
      <c r="C47" s="1" t="s">
        <v>102</v>
      </c>
      <c r="D47" s="2" t="s">
        <v>88</v>
      </c>
      <c r="E47" s="26"/>
      <c r="F47" s="2"/>
      <c r="G47" s="2"/>
      <c r="H47" s="3"/>
      <c r="I47" s="53" t="s">
        <v>101</v>
      </c>
      <c r="J47" s="13"/>
    </row>
    <row r="48" spans="2:10" x14ac:dyDescent="0.25">
      <c r="B48" s="45" t="s">
        <v>103</v>
      </c>
      <c r="C48" s="1" t="s">
        <v>104</v>
      </c>
      <c r="D48" s="2" t="s">
        <v>88</v>
      </c>
      <c r="E48" s="26"/>
      <c r="F48" s="2"/>
      <c r="G48" s="2"/>
      <c r="H48" s="3"/>
      <c r="I48" s="53" t="s">
        <v>103</v>
      </c>
      <c r="J48" s="13"/>
    </row>
    <row r="49" spans="2:10" x14ac:dyDescent="0.25">
      <c r="B49" s="45" t="s">
        <v>105</v>
      </c>
      <c r="C49" s="1" t="s">
        <v>106</v>
      </c>
      <c r="D49" s="2" t="s">
        <v>88</v>
      </c>
      <c r="E49" s="26"/>
      <c r="F49" s="2"/>
      <c r="G49" s="2"/>
      <c r="H49" s="3"/>
      <c r="I49" s="53" t="s">
        <v>105</v>
      </c>
      <c r="J49" s="13"/>
    </row>
    <row r="50" spans="2:10" x14ac:dyDescent="0.25">
      <c r="B50" s="45" t="s">
        <v>107</v>
      </c>
      <c r="C50" s="1" t="s">
        <v>108</v>
      </c>
      <c r="D50" s="2" t="s">
        <v>88</v>
      </c>
      <c r="E50" s="26"/>
      <c r="F50" s="2"/>
      <c r="G50" s="2"/>
      <c r="H50" s="3"/>
      <c r="I50" s="53" t="s">
        <v>107</v>
      </c>
      <c r="J50" s="63"/>
    </row>
    <row r="51" spans="2:10" ht="15.75" customHeight="1" x14ac:dyDescent="0.25">
      <c r="B51" s="45" t="s">
        <v>109</v>
      </c>
      <c r="C51" s="1" t="s">
        <v>110</v>
      </c>
      <c r="D51" s="2" t="s">
        <v>111</v>
      </c>
      <c r="E51" s="26"/>
      <c r="F51" s="2"/>
      <c r="G51" s="2"/>
      <c r="H51" s="3"/>
      <c r="I51" s="53" t="s">
        <v>109</v>
      </c>
      <c r="J51" s="63"/>
    </row>
    <row r="52" spans="2:10" x14ac:dyDescent="0.25">
      <c r="B52" s="45" t="s">
        <v>112</v>
      </c>
      <c r="C52" s="1" t="s">
        <v>113</v>
      </c>
      <c r="D52" s="2" t="s">
        <v>114</v>
      </c>
      <c r="E52" s="26"/>
      <c r="F52" s="2"/>
      <c r="G52" s="2"/>
      <c r="H52" s="3"/>
      <c r="I52" s="53" t="s">
        <v>112</v>
      </c>
      <c r="J52" s="63"/>
    </row>
    <row r="53" spans="2:10" x14ac:dyDescent="0.25">
      <c r="B53" s="10"/>
      <c r="C53" s="10" t="s">
        <v>115</v>
      </c>
      <c r="D53" s="29" t="s">
        <v>34</v>
      </c>
      <c r="E53" s="27"/>
      <c r="F53" s="10"/>
      <c r="G53" s="10"/>
      <c r="H53" s="8"/>
      <c r="I53" s="51"/>
      <c r="J53" s="57" t="s">
        <v>10</v>
      </c>
    </row>
    <row r="54" spans="2:10" ht="42.75" x14ac:dyDescent="0.25">
      <c r="B54" s="45" t="s">
        <v>116</v>
      </c>
      <c r="C54" s="1" t="s">
        <v>117</v>
      </c>
      <c r="D54" s="2" t="s">
        <v>118</v>
      </c>
      <c r="E54" s="26"/>
      <c r="F54" s="2"/>
      <c r="G54" s="2"/>
      <c r="H54" s="3"/>
      <c r="I54" s="50" t="s">
        <v>116</v>
      </c>
      <c r="J54" s="13"/>
    </row>
    <row r="55" spans="2:10" x14ac:dyDescent="0.25">
      <c r="B55" s="45" t="s">
        <v>119</v>
      </c>
      <c r="C55" s="1" t="s">
        <v>120</v>
      </c>
      <c r="D55" s="2" t="s">
        <v>114</v>
      </c>
      <c r="E55" s="26"/>
      <c r="F55" s="2"/>
      <c r="G55" s="2"/>
      <c r="H55" s="3"/>
      <c r="I55" s="50" t="s">
        <v>119</v>
      </c>
      <c r="J55" s="13"/>
    </row>
    <row r="56" spans="2:10" x14ac:dyDescent="0.25">
      <c r="B56" s="45" t="s">
        <v>121</v>
      </c>
      <c r="C56" s="1" t="s">
        <v>122</v>
      </c>
      <c r="D56" s="2" t="s">
        <v>114</v>
      </c>
      <c r="E56" s="26"/>
      <c r="F56" s="2"/>
      <c r="G56" s="2"/>
      <c r="H56" s="3"/>
      <c r="I56" s="50" t="s">
        <v>123</v>
      </c>
      <c r="J56" s="13"/>
    </row>
    <row r="57" spans="2:10" x14ac:dyDescent="0.25">
      <c r="B57" s="45" t="s">
        <v>124</v>
      </c>
      <c r="C57" s="1" t="s">
        <v>125</v>
      </c>
      <c r="D57" s="2" t="s">
        <v>114</v>
      </c>
      <c r="E57" s="26"/>
      <c r="F57" s="2"/>
      <c r="G57" s="2"/>
      <c r="H57" s="3"/>
      <c r="I57" s="50" t="s">
        <v>126</v>
      </c>
      <c r="J57" s="13"/>
    </row>
    <row r="58" spans="2:10" x14ac:dyDescent="0.25">
      <c r="B58" s="45" t="s">
        <v>123</v>
      </c>
      <c r="C58" s="1" t="s">
        <v>127</v>
      </c>
      <c r="D58" s="2" t="s">
        <v>37</v>
      </c>
      <c r="E58" s="26"/>
      <c r="F58" s="2"/>
      <c r="G58" s="2"/>
      <c r="H58" s="3"/>
      <c r="I58" s="50" t="s">
        <v>128</v>
      </c>
      <c r="J58" s="13"/>
    </row>
    <row r="59" spans="2:10" ht="28.5" x14ac:dyDescent="0.25">
      <c r="B59" s="45" t="s">
        <v>126</v>
      </c>
      <c r="C59" s="1" t="s">
        <v>129</v>
      </c>
      <c r="D59" s="2" t="s">
        <v>37</v>
      </c>
      <c r="E59" s="26"/>
      <c r="F59" s="2"/>
      <c r="G59" s="2"/>
      <c r="H59" s="3"/>
      <c r="I59" s="50" t="s">
        <v>130</v>
      </c>
      <c r="J59" s="13"/>
    </row>
    <row r="60" spans="2:10" ht="28.5" x14ac:dyDescent="0.25">
      <c r="B60" s="45" t="s">
        <v>128</v>
      </c>
      <c r="C60" s="1" t="s">
        <v>131</v>
      </c>
      <c r="D60" s="2" t="s">
        <v>37</v>
      </c>
      <c r="E60" s="26"/>
      <c r="F60" s="2"/>
      <c r="G60" s="2"/>
      <c r="H60" s="3"/>
      <c r="I60" s="50" t="s">
        <v>132</v>
      </c>
      <c r="J60" s="13"/>
    </row>
    <row r="61" spans="2:10" ht="28.5" x14ac:dyDescent="0.25">
      <c r="B61" s="45" t="s">
        <v>130</v>
      </c>
      <c r="C61" s="1" t="s">
        <v>133</v>
      </c>
      <c r="D61" s="2" t="s">
        <v>37</v>
      </c>
      <c r="E61" s="26"/>
      <c r="F61" s="2"/>
      <c r="G61" s="2"/>
      <c r="H61" s="3"/>
      <c r="I61" s="50" t="s">
        <v>134</v>
      </c>
      <c r="J61" s="13"/>
    </row>
    <row r="62" spans="2:10" ht="28.5" x14ac:dyDescent="0.25">
      <c r="B62" s="45" t="s">
        <v>132</v>
      </c>
      <c r="C62" s="1" t="s">
        <v>135</v>
      </c>
      <c r="D62" s="2" t="s">
        <v>37</v>
      </c>
      <c r="E62" s="26"/>
      <c r="F62" s="2"/>
      <c r="G62" s="2"/>
      <c r="H62" s="2"/>
      <c r="I62" s="50" t="s">
        <v>136</v>
      </c>
      <c r="J62" s="13"/>
    </row>
    <row r="63" spans="2:10" ht="28.5" x14ac:dyDescent="0.25">
      <c r="B63" s="45" t="s">
        <v>134</v>
      </c>
      <c r="C63" s="1" t="s">
        <v>137</v>
      </c>
      <c r="D63" s="2" t="s">
        <v>37</v>
      </c>
      <c r="E63" s="26"/>
      <c r="F63" s="2"/>
      <c r="G63" s="2"/>
      <c r="H63" s="3"/>
      <c r="I63" s="50" t="s">
        <v>138</v>
      </c>
      <c r="J63" s="13"/>
    </row>
    <row r="64" spans="2:10" x14ac:dyDescent="0.25">
      <c r="B64" s="45" t="s">
        <v>136</v>
      </c>
      <c r="C64" s="1" t="s">
        <v>139</v>
      </c>
      <c r="D64" s="2" t="s">
        <v>118</v>
      </c>
      <c r="E64" s="26"/>
      <c r="F64" s="2"/>
      <c r="G64" s="2"/>
      <c r="H64" s="3"/>
      <c r="I64" s="50" t="s">
        <v>140</v>
      </c>
      <c r="J64" s="13"/>
    </row>
    <row r="65" spans="2:10" x14ac:dyDescent="0.25">
      <c r="B65" s="45" t="s">
        <v>138</v>
      </c>
      <c r="C65" s="1" t="s">
        <v>141</v>
      </c>
      <c r="D65" s="2" t="s">
        <v>114</v>
      </c>
      <c r="E65" s="26"/>
      <c r="F65" s="2"/>
      <c r="G65" s="2"/>
      <c r="H65" s="3"/>
      <c r="I65" s="50" t="s">
        <v>142</v>
      </c>
      <c r="J65" s="13"/>
    </row>
    <row r="66" spans="2:10" x14ac:dyDescent="0.25">
      <c r="B66" s="45" t="s">
        <v>140</v>
      </c>
      <c r="C66" s="1" t="s">
        <v>143</v>
      </c>
      <c r="D66" s="2" t="s">
        <v>114</v>
      </c>
      <c r="E66" s="26"/>
      <c r="F66" s="2"/>
      <c r="G66" s="2"/>
      <c r="H66" s="3"/>
      <c r="I66" s="50" t="s">
        <v>144</v>
      </c>
      <c r="J66" s="13"/>
    </row>
    <row r="67" spans="2:10" x14ac:dyDescent="0.25">
      <c r="B67" s="45" t="s">
        <v>142</v>
      </c>
      <c r="C67" s="1" t="s">
        <v>145</v>
      </c>
      <c r="D67" s="2" t="s">
        <v>37</v>
      </c>
      <c r="E67" s="26"/>
      <c r="F67" s="2"/>
      <c r="G67" s="2"/>
      <c r="H67" s="3"/>
      <c r="I67" s="50" t="s">
        <v>146</v>
      </c>
      <c r="J67" s="13"/>
    </row>
    <row r="68" spans="2:10" ht="42.75" x14ac:dyDescent="0.25">
      <c r="B68" s="45" t="s">
        <v>144</v>
      </c>
      <c r="C68" s="1" t="s">
        <v>147</v>
      </c>
      <c r="D68" s="2" t="s">
        <v>37</v>
      </c>
      <c r="E68" s="26"/>
      <c r="F68" s="2"/>
      <c r="G68" s="2"/>
      <c r="H68" s="3"/>
      <c r="I68" s="50" t="s">
        <v>148</v>
      </c>
      <c r="J68" s="13"/>
    </row>
    <row r="69" spans="2:10" x14ac:dyDescent="0.25">
      <c r="B69" s="10"/>
      <c r="C69" s="10" t="s">
        <v>149</v>
      </c>
      <c r="D69" s="29" t="s">
        <v>34</v>
      </c>
      <c r="E69" s="27"/>
      <c r="F69" s="10"/>
      <c r="G69" s="10"/>
      <c r="H69" s="8"/>
      <c r="I69" s="51"/>
      <c r="J69" s="57" t="s">
        <v>10</v>
      </c>
    </row>
    <row r="70" spans="2:10" x14ac:dyDescent="0.25">
      <c r="B70" s="46" t="s">
        <v>150</v>
      </c>
      <c r="C70" s="1" t="s">
        <v>151</v>
      </c>
      <c r="D70" s="2" t="s">
        <v>37</v>
      </c>
      <c r="E70" s="26"/>
      <c r="F70" s="2"/>
      <c r="G70" s="2"/>
      <c r="H70" s="3"/>
      <c r="I70" s="50" t="s">
        <v>150</v>
      </c>
      <c r="J70" s="13"/>
    </row>
    <row r="71" spans="2:10" x14ac:dyDescent="0.25">
      <c r="B71" s="46" t="s">
        <v>152</v>
      </c>
      <c r="C71" s="1" t="s">
        <v>153</v>
      </c>
      <c r="D71" s="2" t="s">
        <v>114</v>
      </c>
      <c r="E71" s="26"/>
      <c r="F71" s="2"/>
      <c r="G71" s="2"/>
      <c r="H71" s="3"/>
      <c r="I71" s="50" t="s">
        <v>154</v>
      </c>
      <c r="J71" s="13"/>
    </row>
    <row r="72" spans="2:10" x14ac:dyDescent="0.25">
      <c r="B72" s="46" t="s">
        <v>154</v>
      </c>
      <c r="C72" s="1" t="s">
        <v>155</v>
      </c>
      <c r="D72" s="2" t="s">
        <v>37</v>
      </c>
      <c r="E72" s="26"/>
      <c r="F72" s="2"/>
      <c r="G72" s="2"/>
      <c r="H72" s="3"/>
      <c r="I72" s="50" t="s">
        <v>156</v>
      </c>
      <c r="J72" s="13"/>
    </row>
    <row r="73" spans="2:10" x14ac:dyDescent="0.25">
      <c r="B73" s="46" t="s">
        <v>156</v>
      </c>
      <c r="C73" s="1" t="s">
        <v>157</v>
      </c>
      <c r="D73" s="2" t="s">
        <v>37</v>
      </c>
      <c r="E73" s="26"/>
      <c r="F73" s="2"/>
      <c r="G73" s="2"/>
      <c r="H73" s="3"/>
      <c r="I73" s="50" t="s">
        <v>158</v>
      </c>
      <c r="J73" s="13"/>
    </row>
    <row r="74" spans="2:10" x14ac:dyDescent="0.25">
      <c r="B74" s="46" t="s">
        <v>158</v>
      </c>
      <c r="C74" s="1" t="s">
        <v>159</v>
      </c>
      <c r="D74" s="2" t="s">
        <v>37</v>
      </c>
      <c r="E74" s="26"/>
      <c r="F74" s="2"/>
      <c r="G74" s="2"/>
      <c r="H74" s="3"/>
      <c r="I74" s="50" t="s">
        <v>160</v>
      </c>
      <c r="J74" s="13"/>
    </row>
    <row r="75" spans="2:10" ht="28.5" x14ac:dyDescent="0.25">
      <c r="B75" s="46" t="s">
        <v>160</v>
      </c>
      <c r="C75" s="1" t="s">
        <v>161</v>
      </c>
      <c r="D75" s="2" t="s">
        <v>37</v>
      </c>
      <c r="E75" s="26"/>
      <c r="F75" s="2"/>
      <c r="G75" s="2"/>
      <c r="H75" s="3"/>
      <c r="I75" s="50" t="s">
        <v>162</v>
      </c>
      <c r="J75" s="13"/>
    </row>
    <row r="76" spans="2:10" ht="28.5" x14ac:dyDescent="0.25">
      <c r="B76" s="46" t="s">
        <v>162</v>
      </c>
      <c r="C76" s="1" t="s">
        <v>163</v>
      </c>
      <c r="D76" s="2" t="s">
        <v>37</v>
      </c>
      <c r="E76" s="26"/>
      <c r="F76" s="2"/>
      <c r="G76" s="2"/>
      <c r="H76" s="3"/>
      <c r="I76" s="50" t="s">
        <v>164</v>
      </c>
      <c r="J76" s="13"/>
    </row>
    <row r="77" spans="2:10" ht="28.5" x14ac:dyDescent="0.25">
      <c r="B77" s="46" t="s">
        <v>164</v>
      </c>
      <c r="C77" s="4" t="s">
        <v>165</v>
      </c>
      <c r="D77" s="2" t="s">
        <v>37</v>
      </c>
      <c r="E77" s="26"/>
      <c r="F77" s="2"/>
      <c r="G77" s="2"/>
      <c r="H77" s="3"/>
      <c r="I77" s="50" t="s">
        <v>166</v>
      </c>
      <c r="J77" s="13"/>
    </row>
    <row r="78" spans="2:10" x14ac:dyDescent="0.25">
      <c r="B78" s="10"/>
      <c r="C78" s="10" t="s">
        <v>167</v>
      </c>
      <c r="D78" s="29" t="s">
        <v>34</v>
      </c>
      <c r="E78" s="27"/>
      <c r="F78" s="10"/>
      <c r="G78" s="10"/>
      <c r="H78" s="8"/>
      <c r="I78" s="51"/>
      <c r="J78" s="57" t="s">
        <v>10</v>
      </c>
    </row>
    <row r="79" spans="2:10" x14ac:dyDescent="0.25">
      <c r="B79" s="45" t="s">
        <v>168</v>
      </c>
      <c r="C79" s="1" t="s">
        <v>169</v>
      </c>
      <c r="D79" s="2" t="s">
        <v>37</v>
      </c>
      <c r="E79" s="26"/>
      <c r="F79" s="2"/>
      <c r="G79" s="2"/>
      <c r="H79" s="3"/>
      <c r="I79" s="54" t="s">
        <v>168</v>
      </c>
      <c r="J79" s="13"/>
    </row>
    <row r="80" spans="2:10" x14ac:dyDescent="0.25">
      <c r="B80" s="45" t="s">
        <v>170</v>
      </c>
      <c r="C80" s="1" t="s">
        <v>171</v>
      </c>
      <c r="D80" s="2" t="s">
        <v>37</v>
      </c>
      <c r="E80" s="26"/>
      <c r="F80" s="2"/>
      <c r="G80" s="2"/>
      <c r="H80" s="3"/>
      <c r="I80" s="54" t="s">
        <v>170</v>
      </c>
      <c r="J80" s="13"/>
    </row>
    <row r="81" spans="2:10" ht="28.5" x14ac:dyDescent="0.25">
      <c r="B81" s="45" t="s">
        <v>172</v>
      </c>
      <c r="C81" s="1" t="s">
        <v>173</v>
      </c>
      <c r="D81" s="2" t="s">
        <v>37</v>
      </c>
      <c r="E81" s="26"/>
      <c r="F81" s="2"/>
      <c r="G81" s="2"/>
      <c r="H81" s="3"/>
      <c r="I81" s="54" t="s">
        <v>172</v>
      </c>
      <c r="J81" s="13"/>
    </row>
    <row r="82" spans="2:10" ht="28.5" x14ac:dyDescent="0.25">
      <c r="B82" s="45" t="s">
        <v>174</v>
      </c>
      <c r="C82" s="1" t="s">
        <v>175</v>
      </c>
      <c r="D82" s="2" t="s">
        <v>37</v>
      </c>
      <c r="E82" s="26"/>
      <c r="F82" s="2"/>
      <c r="G82" s="2"/>
      <c r="H82" s="3"/>
      <c r="I82" s="54" t="s">
        <v>174</v>
      </c>
      <c r="J82" s="13"/>
    </row>
    <row r="83" spans="2:10" x14ac:dyDescent="0.25">
      <c r="B83" s="45" t="s">
        <v>176</v>
      </c>
      <c r="C83" s="1" t="s">
        <v>177</v>
      </c>
      <c r="D83" s="2" t="s">
        <v>37</v>
      </c>
      <c r="E83" s="26"/>
      <c r="F83" s="2"/>
      <c r="G83" s="2"/>
      <c r="H83" s="3"/>
      <c r="I83" s="54" t="s">
        <v>176</v>
      </c>
      <c r="J83" s="13"/>
    </row>
    <row r="84" spans="2:10" s="73" customFormat="1" x14ac:dyDescent="0.25">
      <c r="B84" s="67" t="s">
        <v>178</v>
      </c>
      <c r="C84" s="9" t="s">
        <v>179</v>
      </c>
      <c r="D84" s="68" t="s">
        <v>37</v>
      </c>
      <c r="E84" s="69"/>
      <c r="F84" s="68"/>
      <c r="G84" s="68"/>
      <c r="H84" s="70"/>
      <c r="I84" s="86" t="s">
        <v>178</v>
      </c>
      <c r="J84" s="72"/>
    </row>
    <row r="85" spans="2:10" s="73" customFormat="1" ht="28.5" x14ac:dyDescent="0.25">
      <c r="B85" s="67" t="s">
        <v>180</v>
      </c>
      <c r="C85" s="9" t="s">
        <v>181</v>
      </c>
      <c r="D85" s="68" t="s">
        <v>114</v>
      </c>
      <c r="E85" s="69"/>
      <c r="F85" s="68"/>
      <c r="G85" s="68"/>
      <c r="H85" s="70"/>
      <c r="I85" s="86" t="s">
        <v>180</v>
      </c>
      <c r="J85" s="72"/>
    </row>
    <row r="86" spans="2:10" s="73" customFormat="1" ht="28.5" x14ac:dyDescent="0.25">
      <c r="B86" s="67" t="s">
        <v>182</v>
      </c>
      <c r="C86" s="9" t="s">
        <v>183</v>
      </c>
      <c r="D86" s="68" t="s">
        <v>114</v>
      </c>
      <c r="E86" s="69"/>
      <c r="F86" s="68"/>
      <c r="G86" s="68"/>
      <c r="H86" s="70"/>
      <c r="I86" s="86" t="s">
        <v>182</v>
      </c>
      <c r="J86" s="72"/>
    </row>
    <row r="87" spans="2:10" s="73" customFormat="1" ht="28.5" x14ac:dyDescent="0.25">
      <c r="B87" s="67" t="s">
        <v>184</v>
      </c>
      <c r="C87" s="9" t="s">
        <v>185</v>
      </c>
      <c r="D87" s="68" t="s">
        <v>114</v>
      </c>
      <c r="E87" s="69"/>
      <c r="F87" s="68"/>
      <c r="G87" s="68"/>
      <c r="H87" s="70"/>
      <c r="I87" s="86" t="s">
        <v>184</v>
      </c>
      <c r="J87" s="72"/>
    </row>
    <row r="88" spans="2:10" s="73" customFormat="1" ht="28.5" x14ac:dyDescent="0.25">
      <c r="B88" s="67" t="s">
        <v>186</v>
      </c>
      <c r="C88" s="9" t="s">
        <v>187</v>
      </c>
      <c r="D88" s="68" t="s">
        <v>114</v>
      </c>
      <c r="E88" s="69"/>
      <c r="F88" s="68"/>
      <c r="G88" s="68"/>
      <c r="H88" s="70"/>
      <c r="I88" s="86" t="s">
        <v>186</v>
      </c>
      <c r="J88" s="72"/>
    </row>
    <row r="89" spans="2:10" s="73" customFormat="1" ht="28.5" x14ac:dyDescent="0.25">
      <c r="B89" s="67" t="s">
        <v>188</v>
      </c>
      <c r="C89" s="9" t="s">
        <v>189</v>
      </c>
      <c r="D89" s="68" t="s">
        <v>114</v>
      </c>
      <c r="E89" s="69"/>
      <c r="F89" s="68"/>
      <c r="G89" s="68"/>
      <c r="H89" s="70"/>
      <c r="I89" s="86" t="s">
        <v>188</v>
      </c>
      <c r="J89" s="72"/>
    </row>
    <row r="90" spans="2:10" s="73" customFormat="1" ht="28.5" x14ac:dyDescent="0.25">
      <c r="B90" s="67" t="s">
        <v>190</v>
      </c>
      <c r="C90" s="9" t="s">
        <v>191</v>
      </c>
      <c r="D90" s="68" t="s">
        <v>114</v>
      </c>
      <c r="E90" s="69"/>
      <c r="F90" s="68"/>
      <c r="G90" s="68"/>
      <c r="H90" s="70"/>
      <c r="I90" s="86" t="s">
        <v>190</v>
      </c>
      <c r="J90" s="72"/>
    </row>
    <row r="91" spans="2:10" s="73" customFormat="1" ht="28.5" x14ac:dyDescent="0.25">
      <c r="B91" s="67" t="s">
        <v>192</v>
      </c>
      <c r="C91" s="9" t="s">
        <v>193</v>
      </c>
      <c r="D91" s="68" t="s">
        <v>114</v>
      </c>
      <c r="E91" s="69"/>
      <c r="F91" s="68"/>
      <c r="G91" s="68"/>
      <c r="H91" s="70"/>
      <c r="I91" s="86" t="s">
        <v>192</v>
      </c>
      <c r="J91" s="72"/>
    </row>
    <row r="92" spans="2:10" s="73" customFormat="1" ht="28.5" x14ac:dyDescent="0.25">
      <c r="B92" s="67" t="s">
        <v>194</v>
      </c>
      <c r="C92" s="9" t="s">
        <v>195</v>
      </c>
      <c r="D92" s="68" t="s">
        <v>114</v>
      </c>
      <c r="E92" s="69"/>
      <c r="F92" s="68"/>
      <c r="G92" s="68"/>
      <c r="H92" s="70"/>
      <c r="I92" s="86" t="s">
        <v>194</v>
      </c>
      <c r="J92" s="72"/>
    </row>
    <row r="93" spans="2:10" s="73" customFormat="1" x14ac:dyDescent="0.25">
      <c r="B93" s="67" t="s">
        <v>196</v>
      </c>
      <c r="C93" s="9" t="s">
        <v>197</v>
      </c>
      <c r="D93" s="68" t="s">
        <v>37</v>
      </c>
      <c r="E93" s="69"/>
      <c r="F93" s="68"/>
      <c r="G93" s="68"/>
      <c r="H93" s="70"/>
      <c r="I93" s="86" t="s">
        <v>196</v>
      </c>
      <c r="J93" s="72"/>
    </row>
    <row r="94" spans="2:10" s="73" customFormat="1" ht="28.5" x14ac:dyDescent="0.25">
      <c r="B94" s="67" t="s">
        <v>198</v>
      </c>
      <c r="C94" s="9" t="s">
        <v>199</v>
      </c>
      <c r="D94" s="68" t="s">
        <v>37</v>
      </c>
      <c r="E94" s="69"/>
      <c r="F94" s="68"/>
      <c r="G94" s="68"/>
      <c r="H94" s="70"/>
      <c r="I94" s="86" t="s">
        <v>198</v>
      </c>
      <c r="J94" s="72"/>
    </row>
    <row r="95" spans="2:10" s="73" customFormat="1" ht="28.5" x14ac:dyDescent="0.25">
      <c r="B95" s="67" t="s">
        <v>200</v>
      </c>
      <c r="C95" s="9" t="s">
        <v>201</v>
      </c>
      <c r="D95" s="68" t="s">
        <v>37</v>
      </c>
      <c r="E95" s="69"/>
      <c r="F95" s="68"/>
      <c r="G95" s="68"/>
      <c r="H95" s="70"/>
      <c r="I95" s="86" t="s">
        <v>200</v>
      </c>
      <c r="J95" s="72"/>
    </row>
    <row r="96" spans="2:10" s="73" customFormat="1" x14ac:dyDescent="0.25">
      <c r="B96" s="67" t="s">
        <v>202</v>
      </c>
      <c r="C96" s="9" t="s">
        <v>203</v>
      </c>
      <c r="D96" s="68" t="s">
        <v>37</v>
      </c>
      <c r="E96" s="69"/>
      <c r="F96" s="68"/>
      <c r="G96" s="68"/>
      <c r="H96" s="70"/>
      <c r="I96" s="86" t="s">
        <v>202</v>
      </c>
      <c r="J96" s="72"/>
    </row>
    <row r="97" spans="2:10" s="73" customFormat="1" ht="28.5" x14ac:dyDescent="0.25">
      <c r="B97" s="67" t="s">
        <v>204</v>
      </c>
      <c r="C97" s="9" t="s">
        <v>205</v>
      </c>
      <c r="D97" s="68" t="s">
        <v>37</v>
      </c>
      <c r="E97" s="69"/>
      <c r="F97" s="68"/>
      <c r="G97" s="68"/>
      <c r="H97" s="70"/>
      <c r="I97" s="86" t="s">
        <v>204</v>
      </c>
      <c r="J97" s="72"/>
    </row>
    <row r="98" spans="2:10" s="73" customFormat="1" x14ac:dyDescent="0.25">
      <c r="B98" s="67" t="s">
        <v>206</v>
      </c>
      <c r="C98" s="9" t="s">
        <v>207</v>
      </c>
      <c r="D98" s="68" t="s">
        <v>37</v>
      </c>
      <c r="E98" s="69"/>
      <c r="F98" s="68"/>
      <c r="G98" s="68"/>
      <c r="H98" s="70"/>
      <c r="I98" s="86" t="s">
        <v>206</v>
      </c>
      <c r="J98" s="72"/>
    </row>
    <row r="99" spans="2:10" s="73" customFormat="1" x14ac:dyDescent="0.25">
      <c r="B99" s="67" t="s">
        <v>208</v>
      </c>
      <c r="C99" s="9" t="s">
        <v>209</v>
      </c>
      <c r="D99" s="68" t="s">
        <v>37</v>
      </c>
      <c r="E99" s="69"/>
      <c r="F99" s="68"/>
      <c r="G99" s="68"/>
      <c r="H99" s="70"/>
      <c r="I99" s="86" t="s">
        <v>208</v>
      </c>
      <c r="J99" s="72"/>
    </row>
    <row r="100" spans="2:10" s="73" customFormat="1" x14ac:dyDescent="0.25">
      <c r="B100" s="67" t="s">
        <v>210</v>
      </c>
      <c r="C100" s="9" t="s">
        <v>211</v>
      </c>
      <c r="D100" s="68" t="s">
        <v>37</v>
      </c>
      <c r="E100" s="69"/>
      <c r="F100" s="68"/>
      <c r="G100" s="68"/>
      <c r="H100" s="70"/>
      <c r="I100" s="86" t="s">
        <v>210</v>
      </c>
      <c r="J100" s="72"/>
    </row>
    <row r="101" spans="2:10" s="73" customFormat="1" x14ac:dyDescent="0.25">
      <c r="B101" s="67" t="s">
        <v>212</v>
      </c>
      <c r="C101" s="9" t="s">
        <v>213</v>
      </c>
      <c r="D101" s="68" t="s">
        <v>37</v>
      </c>
      <c r="E101" s="69"/>
      <c r="F101" s="68"/>
      <c r="G101" s="68"/>
      <c r="H101" s="70"/>
      <c r="I101" s="86" t="s">
        <v>212</v>
      </c>
      <c r="J101" s="72"/>
    </row>
    <row r="102" spans="2:10" x14ac:dyDescent="0.25">
      <c r="B102" s="10"/>
      <c r="C102" s="10"/>
      <c r="D102" s="8"/>
      <c r="E102" s="24"/>
      <c r="F102" s="8"/>
      <c r="G102" s="8"/>
      <c r="H102" s="7"/>
      <c r="I102" s="55"/>
      <c r="J102" s="55"/>
    </row>
    <row r="103" spans="2:10" s="35" customFormat="1" ht="15.75" x14ac:dyDescent="0.25">
      <c r="B103" s="48"/>
      <c r="C103" s="34" t="s">
        <v>214</v>
      </c>
      <c r="D103" s="22"/>
      <c r="E103" s="25"/>
      <c r="F103" s="22"/>
      <c r="G103" s="22"/>
      <c r="H103" s="33">
        <f>SUM(H16:H101)</f>
        <v>0</v>
      </c>
      <c r="I103" s="56"/>
      <c r="J103" s="37" t="s">
        <v>215</v>
      </c>
    </row>
    <row r="104" spans="2:10" ht="63" x14ac:dyDescent="0.25">
      <c r="B104" s="6"/>
      <c r="C104" s="14" t="s">
        <v>216</v>
      </c>
      <c r="D104" s="6" t="s">
        <v>217</v>
      </c>
      <c r="E104" s="6" t="s">
        <v>218</v>
      </c>
      <c r="F104" s="16" t="s">
        <v>219</v>
      </c>
      <c r="G104" s="6"/>
      <c r="H104" s="6"/>
      <c r="I104" s="49" t="s">
        <v>7</v>
      </c>
      <c r="J104" s="49"/>
    </row>
    <row r="105" spans="2:10" ht="30" x14ac:dyDescent="0.25">
      <c r="B105" s="10"/>
      <c r="C105" s="10"/>
      <c r="D105" s="30" t="s">
        <v>220</v>
      </c>
      <c r="E105" s="30" t="s">
        <v>221</v>
      </c>
      <c r="F105" s="31" t="s">
        <v>221</v>
      </c>
      <c r="G105" s="31" t="s">
        <v>222</v>
      </c>
      <c r="H105" s="31" t="s">
        <v>223</v>
      </c>
      <c r="I105" s="57" t="s">
        <v>224</v>
      </c>
      <c r="J105" s="57" t="s">
        <v>10</v>
      </c>
    </row>
    <row r="106" spans="2:10" x14ac:dyDescent="0.25">
      <c r="B106" s="45" t="s">
        <v>225</v>
      </c>
      <c r="C106" s="1" t="s">
        <v>226</v>
      </c>
      <c r="D106" s="2"/>
      <c r="E106" s="2"/>
      <c r="F106" s="15"/>
      <c r="G106" s="13"/>
      <c r="H106" s="13"/>
      <c r="I106" s="58" t="s">
        <v>225</v>
      </c>
      <c r="J106" s="23"/>
    </row>
    <row r="107" spans="2:10" x14ac:dyDescent="0.25">
      <c r="B107" s="45" t="s">
        <v>227</v>
      </c>
      <c r="C107" s="1" t="s">
        <v>228</v>
      </c>
      <c r="D107" s="2"/>
      <c r="E107" s="2"/>
      <c r="F107" s="15"/>
      <c r="G107" s="13"/>
      <c r="H107" s="13"/>
      <c r="I107" s="58" t="s">
        <v>227</v>
      </c>
      <c r="J107" s="13"/>
    </row>
    <row r="108" spans="2:10" x14ac:dyDescent="0.25">
      <c r="B108" s="45" t="s">
        <v>229</v>
      </c>
      <c r="C108" s="1" t="s">
        <v>230</v>
      </c>
      <c r="D108" s="2"/>
      <c r="E108" s="2"/>
      <c r="F108" s="15"/>
      <c r="G108" s="13"/>
      <c r="H108" s="13"/>
      <c r="I108" s="59" t="s">
        <v>229</v>
      </c>
      <c r="J108" s="13"/>
    </row>
    <row r="109" spans="2:10" x14ac:dyDescent="0.25">
      <c r="B109" s="45" t="s">
        <v>231</v>
      </c>
      <c r="C109" s="1" t="s">
        <v>232</v>
      </c>
      <c r="D109" s="2"/>
      <c r="E109" s="2"/>
      <c r="F109" s="15"/>
      <c r="G109" s="13"/>
      <c r="H109" s="13"/>
      <c r="I109" s="59" t="s">
        <v>231</v>
      </c>
      <c r="J109" s="13"/>
    </row>
    <row r="110" spans="2:10" x14ac:dyDescent="0.25">
      <c r="B110" s="45" t="s">
        <v>233</v>
      </c>
      <c r="C110" s="1" t="s">
        <v>234</v>
      </c>
      <c r="D110" s="2"/>
      <c r="E110" s="2"/>
      <c r="F110" s="15"/>
      <c r="G110" s="13"/>
      <c r="H110" s="13"/>
      <c r="I110" s="59" t="s">
        <v>233</v>
      </c>
      <c r="J110" s="13"/>
    </row>
    <row r="111" spans="2:10" x14ac:dyDescent="0.25">
      <c r="B111" s="45" t="s">
        <v>235</v>
      </c>
      <c r="C111" s="1" t="s">
        <v>236</v>
      </c>
      <c r="D111" s="2"/>
      <c r="E111" s="2"/>
      <c r="F111" s="15"/>
      <c r="G111" s="13"/>
      <c r="H111" s="13"/>
      <c r="I111" s="59" t="s">
        <v>235</v>
      </c>
      <c r="J111" s="13"/>
    </row>
    <row r="112" spans="2:10" x14ac:dyDescent="0.25">
      <c r="B112" s="45" t="s">
        <v>237</v>
      </c>
      <c r="C112" s="1" t="s">
        <v>238</v>
      </c>
      <c r="D112" s="2"/>
      <c r="E112" s="2"/>
      <c r="F112" s="15"/>
      <c r="G112" s="13"/>
      <c r="H112" s="13"/>
      <c r="I112" s="59" t="s">
        <v>237</v>
      </c>
      <c r="J112" s="13"/>
    </row>
    <row r="113" spans="2:10" x14ac:dyDescent="0.25">
      <c r="B113" s="45" t="s">
        <v>239</v>
      </c>
      <c r="C113" s="1" t="s">
        <v>240</v>
      </c>
      <c r="D113" s="2"/>
      <c r="E113" s="2"/>
      <c r="F113" s="15"/>
      <c r="G113" s="13"/>
      <c r="H113" s="13"/>
      <c r="I113" s="59" t="s">
        <v>239</v>
      </c>
      <c r="J113" s="13"/>
    </row>
    <row r="114" spans="2:10" x14ac:dyDescent="0.25">
      <c r="B114" s="45" t="s">
        <v>241</v>
      </c>
      <c r="C114" s="1" t="s">
        <v>242</v>
      </c>
      <c r="D114" s="2"/>
      <c r="E114" s="2"/>
      <c r="F114" s="15"/>
      <c r="G114" s="13"/>
      <c r="H114" s="13"/>
      <c r="I114" s="59" t="s">
        <v>241</v>
      </c>
      <c r="J114" s="13"/>
    </row>
    <row r="115" spans="2:10" x14ac:dyDescent="0.25">
      <c r="B115" s="45" t="s">
        <v>243</v>
      </c>
      <c r="C115" s="1" t="s">
        <v>244</v>
      </c>
      <c r="D115" s="2"/>
      <c r="E115" s="2"/>
      <c r="F115" s="15"/>
      <c r="G115" s="13"/>
      <c r="H115" s="13"/>
      <c r="I115" s="59" t="s">
        <v>243</v>
      </c>
      <c r="J115" s="13"/>
    </row>
    <row r="116" spans="2:10" x14ac:dyDescent="0.25">
      <c r="B116" s="45" t="s">
        <v>245</v>
      </c>
      <c r="C116" s="4" t="s">
        <v>246</v>
      </c>
      <c r="D116" s="13"/>
      <c r="E116" s="13"/>
      <c r="F116" s="19"/>
      <c r="G116" s="13"/>
      <c r="H116" s="13"/>
      <c r="I116" s="59" t="s">
        <v>245</v>
      </c>
      <c r="J116" s="13"/>
    </row>
    <row r="117" spans="2:10" x14ac:dyDescent="0.25">
      <c r="B117" s="45" t="s">
        <v>247</v>
      </c>
      <c r="C117" s="4" t="s">
        <v>248</v>
      </c>
      <c r="D117" s="13"/>
      <c r="E117" s="13"/>
      <c r="F117" s="19"/>
      <c r="G117" s="13"/>
      <c r="H117" s="13"/>
      <c r="I117" s="59" t="s">
        <v>247</v>
      </c>
      <c r="J117" s="13"/>
    </row>
    <row r="118" spans="2:10" x14ac:dyDescent="0.25">
      <c r="B118" s="45" t="s">
        <v>249</v>
      </c>
      <c r="C118" s="4" t="s">
        <v>250</v>
      </c>
      <c r="D118" s="13"/>
      <c r="E118" s="13"/>
      <c r="F118" s="19"/>
      <c r="G118" s="13"/>
      <c r="H118" s="13"/>
      <c r="I118" s="59" t="s">
        <v>249</v>
      </c>
      <c r="J118" s="13"/>
    </row>
    <row r="119" spans="2:10" s="35" customFormat="1" x14ac:dyDescent="0.25">
      <c r="B119" s="48"/>
      <c r="C119" s="34" t="s">
        <v>251</v>
      </c>
      <c r="D119" s="37"/>
      <c r="E119" s="37"/>
      <c r="F119" s="38"/>
      <c r="G119" s="37"/>
      <c r="H119" s="36">
        <f>SUM(H106:H118)</f>
        <v>0</v>
      </c>
      <c r="I119" s="60"/>
      <c r="J119" s="37" t="s">
        <v>32</v>
      </c>
    </row>
    <row r="120" spans="2:10" ht="60" x14ac:dyDescent="0.25">
      <c r="B120" s="10"/>
      <c r="C120" s="10" t="s">
        <v>252</v>
      </c>
      <c r="D120" s="10" t="s">
        <v>2</v>
      </c>
      <c r="E120" s="30" t="s">
        <v>253</v>
      </c>
      <c r="F120" s="31" t="s">
        <v>254</v>
      </c>
      <c r="G120" s="32" t="s">
        <v>222</v>
      </c>
      <c r="H120" s="32" t="s">
        <v>223</v>
      </c>
      <c r="I120" s="61" t="s">
        <v>255</v>
      </c>
      <c r="J120" s="61" t="s">
        <v>10</v>
      </c>
    </row>
    <row r="121" spans="2:10" x14ac:dyDescent="0.25">
      <c r="B121" s="45" t="s">
        <v>256</v>
      </c>
      <c r="C121" s="42" t="s">
        <v>257</v>
      </c>
      <c r="D121" s="42" t="s">
        <v>258</v>
      </c>
      <c r="E121" s="13"/>
      <c r="F121" s="19"/>
      <c r="G121" s="13"/>
      <c r="H121" s="13"/>
      <c r="I121" s="54" t="s">
        <v>256</v>
      </c>
      <c r="J121" s="13"/>
    </row>
    <row r="122" spans="2:10" x14ac:dyDescent="0.25">
      <c r="B122" s="45" t="s">
        <v>259</v>
      </c>
      <c r="C122" s="42" t="s">
        <v>260</v>
      </c>
      <c r="D122" s="42" t="s">
        <v>258</v>
      </c>
      <c r="E122" s="13"/>
      <c r="F122" s="19"/>
      <c r="G122" s="13"/>
      <c r="H122" s="13"/>
      <c r="I122" s="54" t="s">
        <v>259</v>
      </c>
      <c r="J122" s="13"/>
    </row>
    <row r="123" spans="2:10" x14ac:dyDescent="0.25">
      <c r="B123" s="45" t="s">
        <v>261</v>
      </c>
      <c r="C123" s="42" t="s">
        <v>262</v>
      </c>
      <c r="D123" s="42" t="s">
        <v>258</v>
      </c>
      <c r="E123" s="13"/>
      <c r="F123" s="19"/>
      <c r="G123" s="13"/>
      <c r="H123" s="13"/>
      <c r="I123" s="54" t="s">
        <v>261</v>
      </c>
      <c r="J123" s="13"/>
    </row>
    <row r="124" spans="2:10" x14ac:dyDescent="0.25">
      <c r="B124" s="45" t="s">
        <v>263</v>
      </c>
      <c r="C124" s="42" t="s">
        <v>264</v>
      </c>
      <c r="D124" s="42" t="s">
        <v>258</v>
      </c>
      <c r="E124" s="13"/>
      <c r="F124" s="19"/>
      <c r="G124" s="13"/>
      <c r="H124" s="13"/>
      <c r="I124" s="54" t="s">
        <v>263</v>
      </c>
      <c r="J124" s="13"/>
    </row>
    <row r="125" spans="2:10" ht="45" x14ac:dyDescent="0.25">
      <c r="B125" s="45" t="s">
        <v>265</v>
      </c>
      <c r="C125" s="43" t="s">
        <v>266</v>
      </c>
      <c r="D125" s="43" t="s">
        <v>267</v>
      </c>
      <c r="E125" s="13"/>
      <c r="F125" s="19"/>
      <c r="G125" s="13"/>
      <c r="H125" s="13"/>
      <c r="I125" s="54" t="s">
        <v>265</v>
      </c>
      <c r="J125" s="66" t="s">
        <v>268</v>
      </c>
    </row>
    <row r="126" spans="2:10" x14ac:dyDescent="0.25">
      <c r="B126" s="45" t="s">
        <v>269</v>
      </c>
      <c r="C126" s="43" t="s">
        <v>266</v>
      </c>
      <c r="D126" s="42"/>
      <c r="E126" s="13"/>
      <c r="F126" s="19"/>
      <c r="G126" s="13"/>
      <c r="H126" s="13"/>
      <c r="I126" s="62"/>
      <c r="J126" s="13"/>
    </row>
    <row r="127" spans="2:10" x14ac:dyDescent="0.25">
      <c r="B127" s="45" t="s">
        <v>270</v>
      </c>
      <c r="C127" s="42"/>
      <c r="D127" s="42"/>
      <c r="E127" s="13"/>
      <c r="F127" s="19"/>
      <c r="G127" s="13"/>
      <c r="H127" s="13"/>
      <c r="I127" s="62"/>
      <c r="J127" s="13"/>
    </row>
    <row r="128" spans="2:10" x14ac:dyDescent="0.25">
      <c r="B128" s="45" t="s">
        <v>271</v>
      </c>
      <c r="C128" s="13"/>
      <c r="D128" s="13"/>
      <c r="E128" s="13"/>
      <c r="F128" s="19"/>
      <c r="G128" s="13"/>
      <c r="H128" s="13"/>
      <c r="I128" s="62"/>
      <c r="J128" s="13"/>
    </row>
    <row r="129" spans="2:10" x14ac:dyDescent="0.25">
      <c r="B129" s="45" t="s">
        <v>272</v>
      </c>
      <c r="C129" s="13"/>
      <c r="D129" s="13"/>
      <c r="E129" s="13"/>
      <c r="F129" s="19"/>
      <c r="G129" s="13"/>
      <c r="H129" s="13"/>
      <c r="I129" s="62"/>
      <c r="J129" s="13"/>
    </row>
    <row r="130" spans="2:10" x14ac:dyDescent="0.25">
      <c r="B130" s="45" t="s">
        <v>273</v>
      </c>
      <c r="C130" s="13"/>
      <c r="D130" s="13"/>
      <c r="E130" s="13"/>
      <c r="F130" s="19"/>
      <c r="G130" s="13"/>
      <c r="H130" s="13"/>
      <c r="I130" s="62"/>
      <c r="J130" s="13"/>
    </row>
    <row r="131" spans="2:10" x14ac:dyDescent="0.25">
      <c r="B131" s="45" t="s">
        <v>274</v>
      </c>
      <c r="C131" s="13"/>
      <c r="D131" s="13"/>
      <c r="E131" s="13"/>
      <c r="F131" s="19"/>
      <c r="G131" s="13"/>
      <c r="H131" s="13"/>
      <c r="I131" s="62"/>
      <c r="J131" s="13"/>
    </row>
    <row r="132" spans="2:10" x14ac:dyDescent="0.25">
      <c r="B132" s="45" t="s">
        <v>275</v>
      </c>
      <c r="C132" s="13"/>
      <c r="D132" s="13"/>
      <c r="E132" s="13"/>
      <c r="F132" s="19"/>
      <c r="G132" s="13"/>
      <c r="H132" s="13"/>
      <c r="I132" s="62"/>
      <c r="J132" s="13"/>
    </row>
    <row r="133" spans="2:10" x14ac:dyDescent="0.25">
      <c r="B133" s="45" t="s">
        <v>276</v>
      </c>
      <c r="C133" s="13"/>
      <c r="D133" s="13"/>
      <c r="E133" s="13"/>
      <c r="F133" s="19"/>
      <c r="G133" s="13"/>
      <c r="H133" s="13"/>
      <c r="I133" s="62"/>
      <c r="J133" s="13"/>
    </row>
    <row r="134" spans="2:10" x14ac:dyDescent="0.25">
      <c r="B134" s="45" t="s">
        <v>277</v>
      </c>
      <c r="C134" s="13"/>
      <c r="D134" s="13"/>
      <c r="E134" s="13"/>
      <c r="F134" s="19"/>
      <c r="G134" s="13"/>
      <c r="H134" s="13"/>
      <c r="I134" s="62"/>
      <c r="J134" s="13"/>
    </row>
    <row r="135" spans="2:10" x14ac:dyDescent="0.25">
      <c r="B135" s="45" t="s">
        <v>278</v>
      </c>
      <c r="C135" s="13"/>
      <c r="D135" s="13"/>
      <c r="E135" s="13"/>
      <c r="F135" s="19"/>
      <c r="G135" s="13"/>
      <c r="H135" s="13"/>
      <c r="I135" s="62"/>
      <c r="J135" s="13"/>
    </row>
    <row r="136" spans="2:10" x14ac:dyDescent="0.25">
      <c r="B136" s="45" t="s">
        <v>279</v>
      </c>
      <c r="C136" s="13"/>
      <c r="D136" s="13"/>
      <c r="E136" s="13"/>
      <c r="F136" s="19"/>
      <c r="G136" s="13"/>
      <c r="H136" s="13"/>
      <c r="I136" s="62"/>
      <c r="J136" s="13"/>
    </row>
    <row r="137" spans="2:10" x14ac:dyDescent="0.25">
      <c r="B137" s="45" t="s">
        <v>280</v>
      </c>
      <c r="C137" s="13"/>
      <c r="D137" s="13"/>
      <c r="E137" s="13"/>
      <c r="F137" s="19"/>
      <c r="G137" s="13"/>
      <c r="H137" s="13"/>
      <c r="I137" s="62"/>
      <c r="J137" s="13"/>
    </row>
    <row r="138" spans="2:10" x14ac:dyDescent="0.25">
      <c r="C138" s="34" t="s">
        <v>281</v>
      </c>
      <c r="D138" s="35"/>
      <c r="E138" s="35"/>
      <c r="F138" s="39"/>
      <c r="G138" s="35"/>
      <c r="H138" s="40">
        <f>SUM(H121:H137)</f>
        <v>0</v>
      </c>
      <c r="J138" s="13"/>
    </row>
    <row r="139" spans="2:10" x14ac:dyDescent="0.25">
      <c r="J139" s="13"/>
    </row>
    <row r="140" spans="2:10" ht="18.75" x14ac:dyDescent="0.4">
      <c r="C140" s="41" t="s">
        <v>282</v>
      </c>
      <c r="D140" s="35"/>
      <c r="E140" s="35"/>
      <c r="F140" s="39"/>
      <c r="G140" s="35"/>
      <c r="H140" s="65">
        <f>SUM(H138,H119,H103,H14)</f>
        <v>0</v>
      </c>
      <c r="J140" s="13"/>
    </row>
  </sheetData>
  <sheetProtection algorithmName="SHA-512" hashValue="8dv++7XPsAJom/4C3Ojx/NIKuphcRBjXPOOsTqrE+bsdtxQQkvrrsjBYaDD4qAnKpz10Yt5f9MddFbZZcSbKbg==" saltValue="aJ2aHW++a7Lk4cIBFgnaIw==" spinCount="100000" sheet="1" objects="1" scenarios="1" selectLockedCells="1" selectUnlockedCells="1"/>
  <phoneticPr fontId="6" type="noConversion"/>
  <pageMargins left="0.7" right="0.7" top="0.75" bottom="0.75" header="0.3" footer="0.3"/>
  <pageSetup paperSize="9" orientation="portrait" r:id="rId1"/>
  <ignoredErrors>
    <ignoredError sqref="I64:I68 I100:I101 B100:B101 B118 B133:B137 B66:B68 I118 B92:B98 I92:I98" twoDigitTextYear="1"/>
    <ignoredError sqref="I105 I12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65E4C-D940-41A5-B873-6F5CDF95B435}">
  <dimension ref="B1:J42"/>
  <sheetViews>
    <sheetView tabSelected="1" workbookViewId="0">
      <selection activeCell="H4" sqref="H4"/>
    </sheetView>
  </sheetViews>
  <sheetFormatPr baseColWidth="10" defaultColWidth="11.42578125" defaultRowHeight="15" x14ac:dyDescent="0.25"/>
  <cols>
    <col min="1" max="1" width="3.5703125" customWidth="1"/>
    <col min="2" max="2" width="11.42578125" style="44"/>
    <col min="3" max="3" width="55.28515625" customWidth="1"/>
    <col min="4" max="4" width="26.7109375" customWidth="1"/>
    <col min="5" max="5" width="11.28515625" customWidth="1"/>
    <col min="6" max="6" width="11.5703125" style="20" customWidth="1"/>
    <col min="7" max="7" width="10.28515625" customWidth="1"/>
    <col min="8" max="8" width="13.85546875" customWidth="1"/>
    <col min="9" max="9" width="14.42578125" customWidth="1"/>
    <col min="10" max="10" width="72.85546875" customWidth="1"/>
  </cols>
  <sheetData>
    <row r="1" spans="2:10" x14ac:dyDescent="0.25">
      <c r="F1"/>
      <c r="I1" s="20"/>
    </row>
    <row r="2" spans="2:10" ht="47.25" x14ac:dyDescent="0.25">
      <c r="B2" s="6" t="s">
        <v>0</v>
      </c>
      <c r="C2" s="6" t="s">
        <v>1</v>
      </c>
      <c r="D2" s="6" t="s">
        <v>2</v>
      </c>
      <c r="E2" s="6" t="s">
        <v>3</v>
      </c>
      <c r="F2" s="6" t="s">
        <v>4</v>
      </c>
      <c r="G2" s="6" t="s">
        <v>5</v>
      </c>
      <c r="H2" s="6" t="s">
        <v>6</v>
      </c>
      <c r="I2" s="49" t="s">
        <v>7</v>
      </c>
      <c r="J2" s="64" t="s">
        <v>8</v>
      </c>
    </row>
    <row r="3" spans="2:10" x14ac:dyDescent="0.25">
      <c r="B3" s="47">
        <v>4</v>
      </c>
      <c r="C3" s="11" t="s">
        <v>85</v>
      </c>
      <c r="D3" s="12"/>
      <c r="E3" s="28"/>
      <c r="F3" s="12"/>
      <c r="G3" s="12"/>
      <c r="H3" s="12"/>
      <c r="I3" s="52"/>
      <c r="J3" s="57" t="s">
        <v>10</v>
      </c>
    </row>
    <row r="4" spans="2:10" ht="42.75" x14ac:dyDescent="0.25">
      <c r="B4" s="45" t="s">
        <v>86</v>
      </c>
      <c r="C4" s="1" t="s">
        <v>87</v>
      </c>
      <c r="D4" s="2" t="s">
        <v>88</v>
      </c>
      <c r="E4" s="26"/>
      <c r="F4" s="2"/>
      <c r="G4" s="2">
        <v>100</v>
      </c>
      <c r="H4" s="3">
        <f t="shared" ref="H4:H16" si="0">SUM(G4*F4)</f>
        <v>0</v>
      </c>
      <c r="I4" s="53" t="s">
        <v>86</v>
      </c>
      <c r="J4" s="13"/>
    </row>
    <row r="5" spans="2:10" ht="28.5" x14ac:dyDescent="0.25">
      <c r="B5" s="45" t="s">
        <v>89</v>
      </c>
      <c r="C5" s="21" t="s">
        <v>90</v>
      </c>
      <c r="D5" s="2" t="s">
        <v>88</v>
      </c>
      <c r="E5" s="26"/>
      <c r="F5" s="2"/>
      <c r="G5" s="2">
        <v>100</v>
      </c>
      <c r="H5" s="3">
        <f t="shared" si="0"/>
        <v>0</v>
      </c>
      <c r="I5" s="53" t="s">
        <v>89</v>
      </c>
      <c r="J5" s="13"/>
    </row>
    <row r="6" spans="2:10" ht="28.5" x14ac:dyDescent="0.25">
      <c r="B6" s="45" t="s">
        <v>91</v>
      </c>
      <c r="C6" s="21" t="s">
        <v>92</v>
      </c>
      <c r="D6" s="2" t="s">
        <v>88</v>
      </c>
      <c r="E6" s="26"/>
      <c r="F6" s="2"/>
      <c r="G6" s="2">
        <v>100</v>
      </c>
      <c r="H6" s="3">
        <f t="shared" si="0"/>
        <v>0</v>
      </c>
      <c r="I6" s="53" t="s">
        <v>91</v>
      </c>
      <c r="J6" s="13"/>
    </row>
    <row r="7" spans="2:10" ht="28.5" x14ac:dyDescent="0.25">
      <c r="B7" s="45" t="s">
        <v>93</v>
      </c>
      <c r="C7" s="1" t="s">
        <v>94</v>
      </c>
      <c r="D7" s="2" t="s">
        <v>88</v>
      </c>
      <c r="E7" s="26"/>
      <c r="F7" s="2"/>
      <c r="G7" s="2">
        <v>100</v>
      </c>
      <c r="H7" s="3">
        <f t="shared" si="0"/>
        <v>0</v>
      </c>
      <c r="I7" s="53" t="s">
        <v>93</v>
      </c>
      <c r="J7" s="13"/>
    </row>
    <row r="8" spans="2:10" x14ac:dyDescent="0.25">
      <c r="B8" s="45" t="s">
        <v>95</v>
      </c>
      <c r="C8" s="1" t="s">
        <v>96</v>
      </c>
      <c r="D8" s="2" t="s">
        <v>88</v>
      </c>
      <c r="E8" s="26"/>
      <c r="F8" s="2"/>
      <c r="G8" s="2">
        <v>100</v>
      </c>
      <c r="H8" s="3">
        <f t="shared" si="0"/>
        <v>0</v>
      </c>
      <c r="I8" s="53" t="s">
        <v>95</v>
      </c>
      <c r="J8" s="13"/>
    </row>
    <row r="9" spans="2:10" x14ac:dyDescent="0.25">
      <c r="B9" s="45" t="s">
        <v>97</v>
      </c>
      <c r="C9" s="1" t="s">
        <v>98</v>
      </c>
      <c r="D9" s="2" t="s">
        <v>88</v>
      </c>
      <c r="E9" s="26"/>
      <c r="F9" s="2"/>
      <c r="G9" s="2">
        <v>100</v>
      </c>
      <c r="H9" s="3">
        <f t="shared" si="0"/>
        <v>0</v>
      </c>
      <c r="I9" s="53" t="s">
        <v>97</v>
      </c>
      <c r="J9" s="13"/>
    </row>
    <row r="10" spans="2:10" x14ac:dyDescent="0.25">
      <c r="B10" s="45" t="s">
        <v>99</v>
      </c>
      <c r="C10" s="1" t="s">
        <v>100</v>
      </c>
      <c r="D10" s="2" t="s">
        <v>88</v>
      </c>
      <c r="E10" s="26"/>
      <c r="F10" s="2"/>
      <c r="G10" s="2">
        <v>100</v>
      </c>
      <c r="H10" s="3">
        <f t="shared" si="0"/>
        <v>0</v>
      </c>
      <c r="I10" s="53" t="s">
        <v>99</v>
      </c>
      <c r="J10" s="13"/>
    </row>
    <row r="11" spans="2:10" x14ac:dyDescent="0.25">
      <c r="B11" s="45" t="s">
        <v>101</v>
      </c>
      <c r="C11" s="1" t="s">
        <v>102</v>
      </c>
      <c r="D11" s="2" t="s">
        <v>88</v>
      </c>
      <c r="E11" s="26"/>
      <c r="F11" s="2"/>
      <c r="G11" s="2">
        <v>100</v>
      </c>
      <c r="H11" s="3">
        <f t="shared" si="0"/>
        <v>0</v>
      </c>
      <c r="I11" s="53" t="s">
        <v>101</v>
      </c>
      <c r="J11" s="13"/>
    </row>
    <row r="12" spans="2:10" x14ac:dyDescent="0.25">
      <c r="B12" s="45" t="s">
        <v>103</v>
      </c>
      <c r="C12" s="1" t="s">
        <v>104</v>
      </c>
      <c r="D12" s="2" t="s">
        <v>88</v>
      </c>
      <c r="E12" s="26"/>
      <c r="F12" s="2"/>
      <c r="G12" s="2">
        <v>100</v>
      </c>
      <c r="H12" s="3">
        <f t="shared" si="0"/>
        <v>0</v>
      </c>
      <c r="I12" s="53" t="s">
        <v>103</v>
      </c>
      <c r="J12" s="13"/>
    </row>
    <row r="13" spans="2:10" x14ac:dyDescent="0.25">
      <c r="B13" s="45" t="s">
        <v>105</v>
      </c>
      <c r="C13" s="1" t="s">
        <v>106</v>
      </c>
      <c r="D13" s="2" t="s">
        <v>88</v>
      </c>
      <c r="E13" s="26"/>
      <c r="F13" s="2"/>
      <c r="G13" s="2">
        <v>100</v>
      </c>
      <c r="H13" s="3">
        <f t="shared" si="0"/>
        <v>0</v>
      </c>
      <c r="I13" s="53" t="s">
        <v>105</v>
      </c>
      <c r="J13" s="13"/>
    </row>
    <row r="14" spans="2:10" x14ac:dyDescent="0.25">
      <c r="B14" s="45" t="s">
        <v>107</v>
      </c>
      <c r="C14" s="1" t="s">
        <v>108</v>
      </c>
      <c r="D14" s="2" t="s">
        <v>88</v>
      </c>
      <c r="E14" s="26"/>
      <c r="F14" s="2"/>
      <c r="G14" s="2">
        <v>100</v>
      </c>
      <c r="H14" s="3">
        <f t="shared" si="0"/>
        <v>0</v>
      </c>
      <c r="I14" s="53" t="s">
        <v>107</v>
      </c>
      <c r="J14" s="63"/>
    </row>
    <row r="15" spans="2:10" ht="30.75" customHeight="1" x14ac:dyDescent="0.25">
      <c r="B15" s="45" t="s">
        <v>109</v>
      </c>
      <c r="C15" s="1" t="s">
        <v>110</v>
      </c>
      <c r="D15" s="2" t="s">
        <v>111</v>
      </c>
      <c r="E15" s="26"/>
      <c r="F15" s="2"/>
      <c r="G15" s="2">
        <v>100</v>
      </c>
      <c r="H15" s="3">
        <f t="shared" si="0"/>
        <v>0</v>
      </c>
      <c r="I15" s="53" t="s">
        <v>109</v>
      </c>
      <c r="J15" s="63"/>
    </row>
    <row r="16" spans="2:10" x14ac:dyDescent="0.25">
      <c r="B16" s="45" t="s">
        <v>112</v>
      </c>
      <c r="C16" s="1" t="s">
        <v>113</v>
      </c>
      <c r="D16" s="2" t="s">
        <v>114</v>
      </c>
      <c r="E16" s="26"/>
      <c r="F16" s="2"/>
      <c r="G16" s="2">
        <v>100</v>
      </c>
      <c r="H16" s="3">
        <f t="shared" si="0"/>
        <v>0</v>
      </c>
      <c r="I16" s="53" t="s">
        <v>112</v>
      </c>
      <c r="J16" s="63"/>
    </row>
    <row r="17" spans="2:10" x14ac:dyDescent="0.25">
      <c r="B17" s="10"/>
      <c r="C17" s="10" t="s">
        <v>167</v>
      </c>
      <c r="D17" s="29" t="s">
        <v>34</v>
      </c>
      <c r="E17" s="27"/>
      <c r="F17" s="10"/>
      <c r="G17" s="10"/>
      <c r="H17" s="8"/>
      <c r="I17" s="51"/>
      <c r="J17" s="57" t="s">
        <v>10</v>
      </c>
    </row>
    <row r="18" spans="2:10" x14ac:dyDescent="0.25">
      <c r="B18" s="45" t="s">
        <v>168</v>
      </c>
      <c r="C18" s="1" t="s">
        <v>169</v>
      </c>
      <c r="D18" s="2" t="s">
        <v>37</v>
      </c>
      <c r="E18" s="26"/>
      <c r="F18" s="2"/>
      <c r="G18" s="2">
        <v>100</v>
      </c>
      <c r="H18" s="3">
        <f t="shared" ref="H18:H40" si="1">SUM(G18*F18)</f>
        <v>0</v>
      </c>
      <c r="I18" s="54" t="s">
        <v>168</v>
      </c>
      <c r="J18" s="13"/>
    </row>
    <row r="19" spans="2:10" x14ac:dyDescent="0.25">
      <c r="B19" s="45" t="s">
        <v>170</v>
      </c>
      <c r="C19" s="1" t="s">
        <v>171</v>
      </c>
      <c r="D19" s="2" t="s">
        <v>37</v>
      </c>
      <c r="E19" s="26"/>
      <c r="F19" s="2"/>
      <c r="G19" s="2">
        <v>100</v>
      </c>
      <c r="H19" s="3">
        <f t="shared" si="1"/>
        <v>0</v>
      </c>
      <c r="I19" s="54" t="s">
        <v>170</v>
      </c>
      <c r="J19" s="13"/>
    </row>
    <row r="20" spans="2:10" ht="28.5" x14ac:dyDescent="0.25">
      <c r="B20" s="45" t="s">
        <v>172</v>
      </c>
      <c r="C20" s="1" t="s">
        <v>173</v>
      </c>
      <c r="D20" s="2" t="s">
        <v>37</v>
      </c>
      <c r="E20" s="26"/>
      <c r="F20" s="2"/>
      <c r="G20" s="2">
        <v>100</v>
      </c>
      <c r="H20" s="3">
        <f t="shared" si="1"/>
        <v>0</v>
      </c>
      <c r="I20" s="54" t="s">
        <v>172</v>
      </c>
      <c r="J20" s="13"/>
    </row>
    <row r="21" spans="2:10" ht="28.5" x14ac:dyDescent="0.25">
      <c r="B21" s="45" t="s">
        <v>174</v>
      </c>
      <c r="C21" s="1" t="s">
        <v>175</v>
      </c>
      <c r="D21" s="2" t="s">
        <v>37</v>
      </c>
      <c r="E21" s="26"/>
      <c r="F21" s="2"/>
      <c r="G21" s="2">
        <v>100</v>
      </c>
      <c r="H21" s="3">
        <f t="shared" si="1"/>
        <v>0</v>
      </c>
      <c r="I21" s="54" t="s">
        <v>174</v>
      </c>
      <c r="J21" s="13"/>
    </row>
    <row r="22" spans="2:10" x14ac:dyDescent="0.25">
      <c r="B22" s="45" t="s">
        <v>176</v>
      </c>
      <c r="C22" s="1" t="s">
        <v>177</v>
      </c>
      <c r="D22" s="2" t="s">
        <v>37</v>
      </c>
      <c r="E22" s="26"/>
      <c r="F22" s="2"/>
      <c r="G22" s="2">
        <v>100</v>
      </c>
      <c r="H22" s="3">
        <f t="shared" si="1"/>
        <v>0</v>
      </c>
      <c r="I22" s="54" t="s">
        <v>176</v>
      </c>
      <c r="J22" s="13"/>
    </row>
    <row r="23" spans="2:10" s="73" customFormat="1" x14ac:dyDescent="0.25">
      <c r="B23" s="67" t="s">
        <v>178</v>
      </c>
      <c r="C23" s="9" t="s">
        <v>179</v>
      </c>
      <c r="D23" s="68" t="s">
        <v>37</v>
      </c>
      <c r="E23" s="69"/>
      <c r="F23" s="68"/>
      <c r="G23" s="2">
        <v>100</v>
      </c>
      <c r="H23" s="3">
        <f t="shared" si="1"/>
        <v>0</v>
      </c>
      <c r="I23" s="86" t="s">
        <v>178</v>
      </c>
      <c r="J23" s="72"/>
    </row>
    <row r="24" spans="2:10" s="73" customFormat="1" ht="28.5" x14ac:dyDescent="0.25">
      <c r="B24" s="67" t="s">
        <v>180</v>
      </c>
      <c r="C24" s="9" t="s">
        <v>181</v>
      </c>
      <c r="D24" s="68" t="s">
        <v>114</v>
      </c>
      <c r="E24" s="69"/>
      <c r="F24" s="68"/>
      <c r="G24" s="2">
        <v>100</v>
      </c>
      <c r="H24" s="3">
        <f t="shared" si="1"/>
        <v>0</v>
      </c>
      <c r="I24" s="86" t="s">
        <v>180</v>
      </c>
      <c r="J24" s="72"/>
    </row>
    <row r="25" spans="2:10" s="73" customFormat="1" ht="28.5" x14ac:dyDescent="0.25">
      <c r="B25" s="67" t="s">
        <v>182</v>
      </c>
      <c r="C25" s="9" t="s">
        <v>183</v>
      </c>
      <c r="D25" s="68" t="s">
        <v>114</v>
      </c>
      <c r="E25" s="69"/>
      <c r="F25" s="68"/>
      <c r="G25" s="2">
        <v>100</v>
      </c>
      <c r="H25" s="3">
        <f t="shared" si="1"/>
        <v>0</v>
      </c>
      <c r="I25" s="86" t="s">
        <v>182</v>
      </c>
      <c r="J25" s="72"/>
    </row>
    <row r="26" spans="2:10" s="73" customFormat="1" ht="28.5" x14ac:dyDescent="0.25">
      <c r="B26" s="67" t="s">
        <v>184</v>
      </c>
      <c r="C26" s="9" t="s">
        <v>185</v>
      </c>
      <c r="D26" s="68" t="s">
        <v>114</v>
      </c>
      <c r="E26" s="69"/>
      <c r="F26" s="68"/>
      <c r="G26" s="2">
        <v>100</v>
      </c>
      <c r="H26" s="3">
        <f t="shared" si="1"/>
        <v>0</v>
      </c>
      <c r="I26" s="86" t="s">
        <v>184</v>
      </c>
      <c r="J26" s="72"/>
    </row>
    <row r="27" spans="2:10" s="73" customFormat="1" ht="28.5" x14ac:dyDescent="0.25">
      <c r="B27" s="67" t="s">
        <v>186</v>
      </c>
      <c r="C27" s="9" t="s">
        <v>187</v>
      </c>
      <c r="D27" s="68" t="s">
        <v>114</v>
      </c>
      <c r="E27" s="69"/>
      <c r="F27" s="68"/>
      <c r="G27" s="2">
        <v>100</v>
      </c>
      <c r="H27" s="3">
        <f t="shared" si="1"/>
        <v>0</v>
      </c>
      <c r="I27" s="86" t="s">
        <v>186</v>
      </c>
      <c r="J27" s="72"/>
    </row>
    <row r="28" spans="2:10" s="73" customFormat="1" ht="28.5" x14ac:dyDescent="0.25">
      <c r="B28" s="67" t="s">
        <v>188</v>
      </c>
      <c r="C28" s="9" t="s">
        <v>189</v>
      </c>
      <c r="D28" s="68" t="s">
        <v>114</v>
      </c>
      <c r="E28" s="69"/>
      <c r="F28" s="68"/>
      <c r="G28" s="2">
        <v>100</v>
      </c>
      <c r="H28" s="3">
        <f t="shared" si="1"/>
        <v>0</v>
      </c>
      <c r="I28" s="86" t="s">
        <v>188</v>
      </c>
      <c r="J28" s="72"/>
    </row>
    <row r="29" spans="2:10" s="73" customFormat="1" ht="28.5" x14ac:dyDescent="0.25">
      <c r="B29" s="67" t="s">
        <v>190</v>
      </c>
      <c r="C29" s="9" t="s">
        <v>191</v>
      </c>
      <c r="D29" s="68" t="s">
        <v>114</v>
      </c>
      <c r="E29" s="69"/>
      <c r="F29" s="68"/>
      <c r="G29" s="2">
        <v>100</v>
      </c>
      <c r="H29" s="3">
        <f t="shared" si="1"/>
        <v>0</v>
      </c>
      <c r="I29" s="86" t="s">
        <v>190</v>
      </c>
      <c r="J29" s="72"/>
    </row>
    <row r="30" spans="2:10" s="73" customFormat="1" ht="28.5" x14ac:dyDescent="0.25">
      <c r="B30" s="67" t="s">
        <v>192</v>
      </c>
      <c r="C30" s="9" t="s">
        <v>193</v>
      </c>
      <c r="D30" s="68" t="s">
        <v>114</v>
      </c>
      <c r="E30" s="69"/>
      <c r="F30" s="68"/>
      <c r="G30" s="2">
        <v>100</v>
      </c>
      <c r="H30" s="3">
        <f t="shared" si="1"/>
        <v>0</v>
      </c>
      <c r="I30" s="86" t="s">
        <v>192</v>
      </c>
      <c r="J30" s="72"/>
    </row>
    <row r="31" spans="2:10" s="73" customFormat="1" ht="28.5" x14ac:dyDescent="0.25">
      <c r="B31" s="67" t="s">
        <v>194</v>
      </c>
      <c r="C31" s="9" t="s">
        <v>195</v>
      </c>
      <c r="D31" s="68" t="s">
        <v>114</v>
      </c>
      <c r="E31" s="69"/>
      <c r="F31" s="68"/>
      <c r="G31" s="2">
        <v>100</v>
      </c>
      <c r="H31" s="3">
        <f t="shared" si="1"/>
        <v>0</v>
      </c>
      <c r="I31" s="86" t="s">
        <v>194</v>
      </c>
      <c r="J31" s="72"/>
    </row>
    <row r="32" spans="2:10" s="73" customFormat="1" x14ac:dyDescent="0.25">
      <c r="B32" s="67" t="s">
        <v>196</v>
      </c>
      <c r="C32" s="9" t="s">
        <v>197</v>
      </c>
      <c r="D32" s="68" t="s">
        <v>37</v>
      </c>
      <c r="E32" s="69"/>
      <c r="F32" s="68"/>
      <c r="G32" s="2">
        <v>100</v>
      </c>
      <c r="H32" s="3">
        <f t="shared" si="1"/>
        <v>0</v>
      </c>
      <c r="I32" s="86" t="s">
        <v>196</v>
      </c>
      <c r="J32" s="72"/>
    </row>
    <row r="33" spans="2:10" s="73" customFormat="1" ht="28.5" x14ac:dyDescent="0.25">
      <c r="B33" s="67" t="s">
        <v>198</v>
      </c>
      <c r="C33" s="9" t="s">
        <v>199</v>
      </c>
      <c r="D33" s="68" t="s">
        <v>37</v>
      </c>
      <c r="E33" s="69"/>
      <c r="F33" s="68"/>
      <c r="G33" s="2">
        <v>100</v>
      </c>
      <c r="H33" s="3">
        <f t="shared" si="1"/>
        <v>0</v>
      </c>
      <c r="I33" s="86" t="s">
        <v>198</v>
      </c>
      <c r="J33" s="72"/>
    </row>
    <row r="34" spans="2:10" s="73" customFormat="1" ht="28.5" x14ac:dyDescent="0.25">
      <c r="B34" s="67" t="s">
        <v>200</v>
      </c>
      <c r="C34" s="9" t="s">
        <v>201</v>
      </c>
      <c r="D34" s="68" t="s">
        <v>37</v>
      </c>
      <c r="E34" s="69"/>
      <c r="F34" s="68"/>
      <c r="G34" s="2">
        <v>100</v>
      </c>
      <c r="H34" s="3">
        <f t="shared" si="1"/>
        <v>0</v>
      </c>
      <c r="I34" s="86" t="s">
        <v>200</v>
      </c>
      <c r="J34" s="72"/>
    </row>
    <row r="35" spans="2:10" s="73" customFormat="1" x14ac:dyDescent="0.25">
      <c r="B35" s="67" t="s">
        <v>202</v>
      </c>
      <c r="C35" s="9" t="s">
        <v>203</v>
      </c>
      <c r="D35" s="68" t="s">
        <v>37</v>
      </c>
      <c r="E35" s="69"/>
      <c r="F35" s="68"/>
      <c r="G35" s="2">
        <v>100</v>
      </c>
      <c r="H35" s="3">
        <f t="shared" si="1"/>
        <v>0</v>
      </c>
      <c r="I35" s="86" t="s">
        <v>202</v>
      </c>
      <c r="J35" s="72"/>
    </row>
    <row r="36" spans="2:10" s="73" customFormat="1" ht="28.5" x14ac:dyDescent="0.25">
      <c r="B36" s="67" t="s">
        <v>204</v>
      </c>
      <c r="C36" s="9" t="s">
        <v>205</v>
      </c>
      <c r="D36" s="68" t="s">
        <v>37</v>
      </c>
      <c r="E36" s="69"/>
      <c r="F36" s="68"/>
      <c r="G36" s="2">
        <v>100</v>
      </c>
      <c r="H36" s="3">
        <f t="shared" si="1"/>
        <v>0</v>
      </c>
      <c r="I36" s="86" t="s">
        <v>204</v>
      </c>
      <c r="J36" s="72"/>
    </row>
    <row r="37" spans="2:10" s="73" customFormat="1" x14ac:dyDescent="0.25">
      <c r="B37" s="67" t="s">
        <v>206</v>
      </c>
      <c r="C37" s="9" t="s">
        <v>207</v>
      </c>
      <c r="D37" s="68" t="s">
        <v>37</v>
      </c>
      <c r="E37" s="69"/>
      <c r="F37" s="68"/>
      <c r="G37" s="2">
        <v>100</v>
      </c>
      <c r="H37" s="3">
        <f t="shared" si="1"/>
        <v>0</v>
      </c>
      <c r="I37" s="86" t="s">
        <v>206</v>
      </c>
      <c r="J37" s="72"/>
    </row>
    <row r="38" spans="2:10" s="73" customFormat="1" x14ac:dyDescent="0.25">
      <c r="B38" s="67" t="s">
        <v>208</v>
      </c>
      <c r="C38" s="9" t="s">
        <v>209</v>
      </c>
      <c r="D38" s="68" t="s">
        <v>37</v>
      </c>
      <c r="E38" s="69"/>
      <c r="F38" s="68"/>
      <c r="G38" s="2">
        <v>100</v>
      </c>
      <c r="H38" s="3">
        <f t="shared" si="1"/>
        <v>0</v>
      </c>
      <c r="I38" s="86" t="s">
        <v>208</v>
      </c>
      <c r="J38" s="72"/>
    </row>
    <row r="39" spans="2:10" s="73" customFormat="1" x14ac:dyDescent="0.25">
      <c r="B39" s="67" t="s">
        <v>210</v>
      </c>
      <c r="C39" s="9" t="s">
        <v>211</v>
      </c>
      <c r="D39" s="68" t="s">
        <v>37</v>
      </c>
      <c r="E39" s="69"/>
      <c r="F39" s="68"/>
      <c r="G39" s="2">
        <v>100</v>
      </c>
      <c r="H39" s="3">
        <f t="shared" si="1"/>
        <v>0</v>
      </c>
      <c r="I39" s="86" t="s">
        <v>210</v>
      </c>
      <c r="J39" s="72"/>
    </row>
    <row r="40" spans="2:10" s="73" customFormat="1" x14ac:dyDescent="0.25">
      <c r="B40" s="67" t="s">
        <v>212</v>
      </c>
      <c r="C40" s="9" t="s">
        <v>213</v>
      </c>
      <c r="D40" s="68" t="s">
        <v>37</v>
      </c>
      <c r="E40" s="69"/>
      <c r="F40" s="68"/>
      <c r="G40" s="2">
        <v>100</v>
      </c>
      <c r="H40" s="3">
        <f t="shared" si="1"/>
        <v>0</v>
      </c>
      <c r="I40" s="86" t="s">
        <v>212</v>
      </c>
      <c r="J40" s="72"/>
    </row>
    <row r="41" spans="2:10" x14ac:dyDescent="0.25">
      <c r="B41" s="10"/>
      <c r="C41" s="10"/>
      <c r="D41" s="8"/>
      <c r="E41" s="24"/>
      <c r="F41" s="8"/>
      <c r="G41" s="8"/>
      <c r="H41" s="7"/>
      <c r="I41" s="55"/>
      <c r="J41" s="55"/>
    </row>
    <row r="42" spans="2:10" s="35" customFormat="1" ht="15.75" x14ac:dyDescent="0.25">
      <c r="B42" s="48"/>
      <c r="C42" s="34" t="s">
        <v>214</v>
      </c>
      <c r="D42" s="22"/>
      <c r="E42" s="25"/>
      <c r="F42" s="22"/>
      <c r="G42" s="22"/>
      <c r="H42" s="33">
        <f>SUM(H3:H40)</f>
        <v>0</v>
      </c>
      <c r="I42" s="56"/>
      <c r="J42" s="37" t="s">
        <v>215</v>
      </c>
    </row>
  </sheetData>
  <sheetProtection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81576CEB2E4640A0B450E20955495A" ma:contentTypeVersion="17" ma:contentTypeDescription="Create a new document." ma:contentTypeScope="" ma:versionID="057206bf3cac90c9f2aae43fb3d98312">
  <xsd:schema xmlns:xsd="http://www.w3.org/2001/XMLSchema" xmlns:xs="http://www.w3.org/2001/XMLSchema" xmlns:p="http://schemas.microsoft.com/office/2006/metadata/properties" xmlns:ns2="8f11aa84-8836-4e85-9ae2-a3fba0503c03" xmlns:ns3="01728307-8f4c-4ceb-8f36-c092eb0140ec" targetNamespace="http://schemas.microsoft.com/office/2006/metadata/properties" ma:root="true" ma:fieldsID="5c5fe918acdcfad7e098920e81a7b804" ns2:_="" ns3:_="">
    <xsd:import namespace="8f11aa84-8836-4e85-9ae2-a3fba0503c03"/>
    <xsd:import namespace="01728307-8f4c-4ceb-8f36-c092eb0140e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11aa84-8836-4e85-9ae2-a3fba0503c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728307-8f4c-4ceb-8f36-c092eb0140e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ed9f91e-1ba2-4eb5-976a-7e397ac18acc}" ma:internalName="TaxCatchAll" ma:showField="CatchAllData" ma:web="01728307-8f4c-4ceb-8f36-c092eb014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11aa84-8836-4e85-9ae2-a3fba0503c03">
      <Terms xmlns="http://schemas.microsoft.com/office/infopath/2007/PartnerControls"/>
    </lcf76f155ced4ddcb4097134ff3c332f>
    <TaxCatchAll xmlns="01728307-8f4c-4ceb-8f36-c092eb0140e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61D78D-2BAC-406C-A38F-6376A5C06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11aa84-8836-4e85-9ae2-a3fba0503c03"/>
    <ds:schemaRef ds:uri="01728307-8f4c-4ceb-8f36-c092eb014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DE9CBC-E259-401C-A657-666B9C3BBDCE}">
  <ds:schemaRefs>
    <ds:schemaRef ds:uri="http://schemas.microsoft.com/office/2006/metadata/properties"/>
    <ds:schemaRef ds:uri="http://schemas.microsoft.com/office/infopath/2007/PartnerControls"/>
    <ds:schemaRef ds:uri="8f11aa84-8836-4e85-9ae2-a3fba0503c03"/>
    <ds:schemaRef ds:uri="01728307-8f4c-4ceb-8f36-c092eb0140ec"/>
  </ds:schemaRefs>
</ds:datastoreItem>
</file>

<file path=customXml/itemProps3.xml><?xml version="1.0" encoding="utf-8"?>
<ds:datastoreItem xmlns:ds="http://schemas.openxmlformats.org/officeDocument/2006/customXml" ds:itemID="{A6ED1B96-0EFE-46CA-940D-51A0BC5507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 Mal</vt:lpstr>
      <vt:lpstr>Prisskjema enhetspriser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E.2.1 Priser teletekniske tjenester</dc:title>
  <dc:subject/>
  <dc:creator>Olsen Christian</dc:creator>
  <cp:keywords/>
  <dc:description/>
  <cp:lastModifiedBy>Sporstøl Vera Kristin</cp:lastModifiedBy>
  <cp:revision/>
  <dcterms:created xsi:type="dcterms:W3CDTF">2018-12-13T09:20:34Z</dcterms:created>
  <dcterms:modified xsi:type="dcterms:W3CDTF">2025-09-12T11:12:32Z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kumenttype">
    <vt:lpwstr>852;#Saksdokument|b5e71e0e-aade-4fbb-8b32-1dd9ac23e382</vt:lpwstr>
  </property>
  <property fmtid="{D5CDD505-2E9C-101B-9397-08002B2CF9AE}" pid="3" name="Kontrollerte emneord">
    <vt:lpwstr>3825;#saksdokument|1435a9bd-ce61-4366-8836-98469b7dbeee</vt:lpwstr>
  </property>
  <property fmtid="{D5CDD505-2E9C-101B-9397-08002B2CF9AE}" pid="4" name="ContentTypeId">
    <vt:lpwstr>0x0101003F81576CEB2E4640A0B450E20955495A</vt:lpwstr>
  </property>
  <property fmtid="{D5CDD505-2E9C-101B-9397-08002B2CF9AE}" pid="5" name="_dlc_DocIdItemGuid">
    <vt:lpwstr>b708027d-5fb1-4d42-b366-6df5924d8a1e</vt:lpwstr>
  </property>
  <property fmtid="{D5CDD505-2E9C-101B-9397-08002B2CF9AE}" pid="6" name="TaxKeyword">
    <vt:lpwstr/>
  </property>
  <property fmtid="{D5CDD505-2E9C-101B-9397-08002B2CF9AE}" pid="7" name="MSIP_Label_711ea76c-7944-4b49-8aa5-a105a354bd55_Enabled">
    <vt:lpwstr>true</vt:lpwstr>
  </property>
  <property fmtid="{D5CDD505-2E9C-101B-9397-08002B2CF9AE}" pid="8" name="MSIP_Label_711ea76c-7944-4b49-8aa5-a105a354bd55_SetDate">
    <vt:lpwstr>2023-06-28T11:19:04Z</vt:lpwstr>
  </property>
  <property fmtid="{D5CDD505-2E9C-101B-9397-08002B2CF9AE}" pid="9" name="MSIP_Label_711ea76c-7944-4b49-8aa5-a105a354bd55_Method">
    <vt:lpwstr>Standard</vt:lpwstr>
  </property>
  <property fmtid="{D5CDD505-2E9C-101B-9397-08002B2CF9AE}" pid="10" name="MSIP_Label_711ea76c-7944-4b49-8aa5-a105a354bd55_Name">
    <vt:lpwstr>711ea76c-7944-4b49-8aa5-a105a354bd55</vt:lpwstr>
  </property>
  <property fmtid="{D5CDD505-2E9C-101B-9397-08002B2CF9AE}" pid="11" name="MSIP_Label_711ea76c-7944-4b49-8aa5-a105a354bd55_SiteId">
    <vt:lpwstr>6ee535f2-3064-4ac9-81d8-4ceb2ff790c6</vt:lpwstr>
  </property>
  <property fmtid="{D5CDD505-2E9C-101B-9397-08002B2CF9AE}" pid="12" name="MSIP_Label_711ea76c-7944-4b49-8aa5-a105a354bd55_ActionId">
    <vt:lpwstr>d6f7786d-84f2-4ba9-8c27-f8ec36c96f11</vt:lpwstr>
  </property>
  <property fmtid="{D5CDD505-2E9C-101B-9397-08002B2CF9AE}" pid="13" name="MSIP_Label_711ea76c-7944-4b49-8aa5-a105a354bd55_ContentBits">
    <vt:lpwstr>3</vt:lpwstr>
  </property>
  <property fmtid="{D5CDD505-2E9C-101B-9397-08002B2CF9AE}" pid="14" name="MediaServiceImageTags">
    <vt:lpwstr/>
  </property>
</Properties>
</file>